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ЭтаКнига" defaultThemeVersion="124226"/>
  <bookViews>
    <workbookView xWindow="-120" yWindow="-120" windowWidth="29040" windowHeight="15840" tabRatio="889" activeTab="5"/>
  </bookViews>
  <sheets>
    <sheet name="2.ИП" sheetId="6" r:id="rId1"/>
    <sheet name="4.График реализации" sheetId="62" r:id="rId2"/>
    <sheet name="5.План_Финансирования" sheetId="2" r:id="rId3"/>
    <sheet name="6.1 тариф ВС" sheetId="75" r:id="rId4"/>
    <sheet name="6.2. тариф во" sheetId="78" r:id="rId5"/>
    <sheet name="7.Стоимость этапов" sheetId="60" r:id="rId6"/>
    <sheet name="8.1. Показатели ВС" sheetId="65" r:id="rId7"/>
    <sheet name="8.2. Показатели ВО" sheetId="73" r:id="rId8"/>
    <sheet name="9.1. Отчет показатели ВС" sheetId="70" r:id="rId9"/>
    <sheet name="9.2. Отчет показатели ВО" sheetId="74" r:id="rId10"/>
    <sheet name="11.Отчет об исполнении ИП" sheetId="77" r:id="rId11"/>
    <sheet name="12.Корректировка" sheetId="68" r:id="rId12"/>
  </sheets>
  <externalReferences>
    <externalReference r:id="rId13"/>
    <externalReference r:id="rId14"/>
    <externalReference r:id="rId15"/>
    <externalReference r:id="rId16"/>
    <externalReference r:id="rId17"/>
  </externalReferences>
  <definedNames>
    <definedName name="_xlnm._FilterDatabase" localSheetId="0" hidden="1">'2.ИП'!$A$7:$R$24</definedName>
    <definedName name="_xlnm._FilterDatabase" localSheetId="1" hidden="1">'4.График реализации'!$A$11:$U$128</definedName>
    <definedName name="_xlnm._FilterDatabase" localSheetId="5" hidden="1">'7.Стоимость этапов'!$A$9:$H$160</definedName>
    <definedName name="fil">[1]Справочники!$H$15</definedName>
    <definedName name="god">[2]Титульный!$F$12</definedName>
    <definedName name="inn">[1]Справочники!$G$13</definedName>
    <definedName name="istfin_list">[2]TEHSHEET!$M$2:$M$10</definedName>
    <definedName name="kapvloj_list">[2]TEHSHEET!$K$2:$K$6</definedName>
    <definedName name="kpp">[1]Справочники!$H$13</definedName>
    <definedName name="measure_list_vs">[2]TEHSHEET!$L$2:$L$8</definedName>
    <definedName name="mo_n">[1]Справочники!$F$10</definedName>
    <definedName name="month_list">[2]TEHSHEET!$I$2:$I$13</definedName>
    <definedName name="mr">[3]Титульный!$G$24</definedName>
    <definedName name="oktmo_n">[1]Справочники!$H$10</definedName>
    <definedName name="org">[2]Титульный!$F$16</definedName>
    <definedName name="org_n">[1]Справочники!$F$13</definedName>
    <definedName name="period">[2]Титульный!$F$14</definedName>
    <definedName name="prd">[4]Титульный!$D$15</definedName>
    <definedName name="service">[5]Титульный!$F$25</definedName>
    <definedName name="vprod">[1]Справочники!$E$15</definedName>
    <definedName name="work_list">[2]TEHSHEET!$J$2:$J$6</definedName>
    <definedName name="Year">[5]Титульный!$F$19</definedName>
    <definedName name="year_list">[2]TEHSHEET!$F$2:$F$13</definedName>
    <definedName name="YesNo">[3]TEHSHEET!$K$2:$K$3</definedName>
    <definedName name="_xlnm.Print_Titles" localSheetId="0">'2.ИП'!$8:$8</definedName>
    <definedName name="_xlnm.Print_Titles" localSheetId="1">'4.График реализации'!$11:$11</definedName>
    <definedName name="_xlnm.Print_Titles" localSheetId="2">'5.План_Финансирования'!$12:$12</definedName>
    <definedName name="_xlnm.Print_Titles" localSheetId="3">'6.1 тариф ВС'!$8:$8</definedName>
    <definedName name="_xlnm.Print_Titles" localSheetId="4">'6.2. тариф во'!$8:$8</definedName>
    <definedName name="_xlnm.Print_Titles" localSheetId="5">'7.Стоимость этапов'!$9:$9</definedName>
    <definedName name="_xlnm.Print_Area" localSheetId="0">'2.ИП'!$A$2:$R$53</definedName>
    <definedName name="_xlnm.Print_Area" localSheetId="1">'4.График реализации'!$A$1:$U$133</definedName>
    <definedName name="_xlnm.Print_Area" localSheetId="2">'5.План_Финансирования'!$A$1:$S$453</definedName>
    <definedName name="_xlnm.Print_Area" localSheetId="5">'7.Стоимость этапов'!$A$1:$H$167</definedName>
    <definedName name="_xlnm.Print_Area" localSheetId="8">'9.1. Отчет показатели ВС'!$A$1:$F$31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179" i="2" l="1"/>
  <c r="Q239" i="2" l="1"/>
  <c r="R239" i="2"/>
  <c r="S239" i="2"/>
  <c r="P239" i="2"/>
  <c r="S240" i="2"/>
  <c r="F239" i="2"/>
  <c r="O19" i="78" l="1"/>
  <c r="I54" i="78" l="1"/>
  <c r="H54" i="78"/>
  <c r="O90" i="75"/>
  <c r="O89" i="75" s="1"/>
  <c r="G75" i="75" l="1"/>
  <c r="O15" i="75"/>
  <c r="K15" i="75"/>
  <c r="G15" i="75"/>
  <c r="F89" i="62" l="1"/>
  <c r="F90" i="62"/>
  <c r="F91" i="62"/>
  <c r="F88" i="62"/>
  <c r="F47" i="62"/>
  <c r="F72" i="62"/>
  <c r="F82" i="62"/>
  <c r="F87" i="62"/>
  <c r="F67" i="62"/>
  <c r="J67" i="62"/>
  <c r="F62" i="62"/>
  <c r="J62" i="62"/>
  <c r="F57" i="62"/>
  <c r="F52" i="62"/>
  <c r="J52" i="62"/>
  <c r="J72" i="62"/>
  <c r="F71" i="62"/>
  <c r="F70" i="62"/>
  <c r="F69" i="62"/>
  <c r="F68" i="62"/>
  <c r="N17" i="62"/>
  <c r="M17" i="62"/>
  <c r="L17" i="62"/>
  <c r="K16" i="62"/>
  <c r="K15" i="62"/>
  <c r="K14" i="62"/>
  <c r="K13" i="62"/>
  <c r="K12" i="62"/>
  <c r="J179" i="2"/>
  <c r="E179" i="2"/>
  <c r="D179" i="2" s="1"/>
  <c r="F186" i="2"/>
  <c r="G186" i="2"/>
  <c r="H186" i="2"/>
  <c r="I186" i="2"/>
  <c r="K186" i="2"/>
  <c r="L186" i="2"/>
  <c r="M186" i="2"/>
  <c r="N186" i="2"/>
  <c r="P186" i="2"/>
  <c r="Q186" i="2"/>
  <c r="R186" i="2"/>
  <c r="S186" i="2"/>
  <c r="H39" i="60"/>
  <c r="F39" i="60"/>
  <c r="F33" i="60"/>
  <c r="E12" i="60"/>
  <c r="N13" i="6"/>
  <c r="P13" i="6"/>
  <c r="N26" i="6"/>
  <c r="O26" i="6"/>
  <c r="P26" i="6"/>
  <c r="F157" i="60"/>
  <c r="G157" i="60"/>
  <c r="H157" i="60"/>
  <c r="E150" i="60"/>
  <c r="K17" i="62" l="1"/>
  <c r="R18" i="6"/>
  <c r="R19" i="6"/>
  <c r="R20" i="6"/>
  <c r="R21" i="6"/>
  <c r="R22" i="6"/>
  <c r="R23" i="6"/>
  <c r="R17" i="6"/>
  <c r="Q29" i="6"/>
  <c r="Q47" i="6" s="1"/>
  <c r="F429" i="2" l="1"/>
  <c r="L429" i="2"/>
  <c r="Q429" i="2"/>
  <c r="R429" i="2"/>
  <c r="S429" i="2"/>
  <c r="P429" i="2"/>
  <c r="M240" i="2"/>
  <c r="M429" i="2" s="1"/>
  <c r="N240" i="2"/>
  <c r="N429" i="2" s="1"/>
  <c r="K240" i="2"/>
  <c r="K429" i="2" s="1"/>
  <c r="S248" i="2"/>
  <c r="R248" i="2"/>
  <c r="Q248" i="2"/>
  <c r="P248" i="2"/>
  <c r="F248" i="2"/>
  <c r="M45" i="6"/>
  <c r="O46" i="6"/>
  <c r="P46" i="6"/>
  <c r="N46" i="6"/>
  <c r="L45" i="6"/>
  <c r="N28" i="6"/>
  <c r="N29" i="6"/>
  <c r="F27" i="60" s="1"/>
  <c r="M24" i="6"/>
  <c r="N37" i="62"/>
  <c r="M37" i="62"/>
  <c r="L37" i="62"/>
  <c r="K36" i="62"/>
  <c r="K35" i="62"/>
  <c r="K34" i="62"/>
  <c r="K33" i="62"/>
  <c r="K32" i="62"/>
  <c r="K30" i="62"/>
  <c r="K29" i="62"/>
  <c r="K28" i="62"/>
  <c r="M27" i="62"/>
  <c r="K27" i="62" s="1"/>
  <c r="J57" i="62"/>
  <c r="F41" i="62"/>
  <c r="F40" i="62"/>
  <c r="F39" i="62"/>
  <c r="F38" i="62"/>
  <c r="H221" i="2"/>
  <c r="G221" i="2"/>
  <c r="F221" i="2"/>
  <c r="P22" i="62"/>
  <c r="P21" i="62"/>
  <c r="P20" i="62"/>
  <c r="P19" i="62"/>
  <c r="P18" i="62"/>
  <c r="E82" i="60"/>
  <c r="G103" i="75"/>
  <c r="G104" i="75"/>
  <c r="G105" i="75"/>
  <c r="G102" i="75"/>
  <c r="G104" i="78"/>
  <c r="F21" i="60" l="1"/>
  <c r="N43" i="6"/>
  <c r="N47" i="6"/>
  <c r="K31" i="62"/>
  <c r="K37" i="62"/>
  <c r="E75" i="75"/>
  <c r="M29" i="6" l="1"/>
  <c r="M30" i="6"/>
  <c r="M31" i="6"/>
  <c r="M18" i="6"/>
  <c r="M19" i="6"/>
  <c r="M20" i="6"/>
  <c r="M21" i="6"/>
  <c r="M22" i="6"/>
  <c r="M23" i="6"/>
  <c r="L13" i="6"/>
  <c r="L26" i="6"/>
  <c r="O106" i="75"/>
  <c r="K30" i="2"/>
  <c r="P20" i="75"/>
  <c r="Q20" i="75" s="1"/>
  <c r="P18" i="75"/>
  <c r="Q18" i="75" s="1"/>
  <c r="P16" i="75"/>
  <c r="Q16" i="75" s="1"/>
  <c r="P15" i="75"/>
  <c r="Q15" i="75" s="1"/>
  <c r="O13" i="75"/>
  <c r="P12" i="75"/>
  <c r="Q12" i="75" s="1"/>
  <c r="P11" i="75"/>
  <c r="Q11" i="75" s="1"/>
  <c r="L20" i="75"/>
  <c r="M20" i="75" s="1"/>
  <c r="L18" i="75"/>
  <c r="M18" i="75" s="1"/>
  <c r="L16" i="75"/>
  <c r="M16" i="75" s="1"/>
  <c r="L15" i="75"/>
  <c r="M15" i="75" s="1"/>
  <c r="K13" i="75"/>
  <c r="L12" i="75"/>
  <c r="M12" i="75" s="1"/>
  <c r="L11" i="75"/>
  <c r="M11" i="75" s="1"/>
  <c r="H11" i="75"/>
  <c r="I11" i="75" s="1"/>
  <c r="K437" i="2"/>
  <c r="F118" i="2"/>
  <c r="G118" i="2"/>
  <c r="H118" i="2"/>
  <c r="I118" i="2"/>
  <c r="B80" i="60"/>
  <c r="H146" i="60"/>
  <c r="G146" i="60"/>
  <c r="E146" i="60"/>
  <c r="H140" i="60"/>
  <c r="G140" i="60"/>
  <c r="E140" i="60"/>
  <c r="H134" i="60"/>
  <c r="G134" i="60"/>
  <c r="E134" i="60"/>
  <c r="F130" i="60"/>
  <c r="F134" i="60" s="1"/>
  <c r="F136" i="60"/>
  <c r="F140" i="60" s="1"/>
  <c r="F142" i="60"/>
  <c r="F146" i="60" s="1"/>
  <c r="B141" i="60"/>
  <c r="B135" i="60"/>
  <c r="B129" i="60"/>
  <c r="H128" i="60"/>
  <c r="G128" i="60"/>
  <c r="F128" i="60"/>
  <c r="E124" i="60"/>
  <c r="E128" i="60" s="1"/>
  <c r="Q106" i="75" l="1"/>
  <c r="Q110" i="75" s="1"/>
  <c r="P106" i="75"/>
  <c r="F16" i="60"/>
  <c r="G16" i="60"/>
  <c r="H16" i="60"/>
  <c r="E13" i="60"/>
  <c r="E157" i="60" s="1"/>
  <c r="E14" i="60"/>
  <c r="E15" i="60"/>
  <c r="E11" i="60"/>
  <c r="B11" i="60"/>
  <c r="F432" i="2"/>
  <c r="G432" i="2"/>
  <c r="H432" i="2"/>
  <c r="I432" i="2"/>
  <c r="K432" i="2"/>
  <c r="K444" i="2" s="1"/>
  <c r="L432" i="2"/>
  <c r="M432" i="2"/>
  <c r="N432" i="2"/>
  <c r="P432" i="2"/>
  <c r="Q432" i="2"/>
  <c r="R432" i="2"/>
  <c r="S432" i="2"/>
  <c r="B392" i="2"/>
  <c r="B375" i="2"/>
  <c r="B358" i="2"/>
  <c r="E358" i="2"/>
  <c r="J358" i="2"/>
  <c r="O358" i="2"/>
  <c r="E359" i="2"/>
  <c r="J359" i="2"/>
  <c r="O359" i="2"/>
  <c r="E360" i="2"/>
  <c r="D360" i="2" s="1"/>
  <c r="J360" i="2"/>
  <c r="O360" i="2"/>
  <c r="E361" i="2"/>
  <c r="J361" i="2"/>
  <c r="O361" i="2"/>
  <c r="E362" i="2"/>
  <c r="J362" i="2"/>
  <c r="O362" i="2"/>
  <c r="E363" i="2"/>
  <c r="J363" i="2"/>
  <c r="O363" i="2"/>
  <c r="E364" i="2"/>
  <c r="D364" i="2" s="1"/>
  <c r="J364" i="2"/>
  <c r="O364" i="2"/>
  <c r="E365" i="2"/>
  <c r="J365" i="2"/>
  <c r="O365" i="2"/>
  <c r="E366" i="2"/>
  <c r="J366" i="2"/>
  <c r="O366" i="2"/>
  <c r="E367" i="2"/>
  <c r="J367" i="2"/>
  <c r="O367" i="2"/>
  <c r="E368" i="2"/>
  <c r="D368" i="2" s="1"/>
  <c r="J368" i="2"/>
  <c r="O368" i="2"/>
  <c r="E369" i="2"/>
  <c r="J369" i="2"/>
  <c r="O369" i="2"/>
  <c r="E370" i="2"/>
  <c r="J370" i="2"/>
  <c r="O370" i="2"/>
  <c r="E371" i="2"/>
  <c r="J371" i="2"/>
  <c r="O371" i="2"/>
  <c r="E372" i="2"/>
  <c r="D372" i="2" s="1"/>
  <c r="J372" i="2"/>
  <c r="O372" i="2"/>
  <c r="E373" i="2"/>
  <c r="J373" i="2"/>
  <c r="O373" i="2"/>
  <c r="F374" i="2"/>
  <c r="G374" i="2"/>
  <c r="H374" i="2"/>
  <c r="I374" i="2"/>
  <c r="J374" i="2"/>
  <c r="K374" i="2"/>
  <c r="L374" i="2"/>
  <c r="M374" i="2"/>
  <c r="N374" i="2"/>
  <c r="P374" i="2"/>
  <c r="Q374" i="2"/>
  <c r="R374" i="2"/>
  <c r="S374" i="2"/>
  <c r="E375" i="2"/>
  <c r="J375" i="2"/>
  <c r="O375" i="2"/>
  <c r="E376" i="2"/>
  <c r="J376" i="2"/>
  <c r="O376" i="2"/>
  <c r="E377" i="2"/>
  <c r="J377" i="2"/>
  <c r="O377" i="2"/>
  <c r="E378" i="2"/>
  <c r="J378" i="2"/>
  <c r="O378" i="2"/>
  <c r="E379" i="2"/>
  <c r="D379" i="2" s="1"/>
  <c r="J379" i="2"/>
  <c r="O379" i="2"/>
  <c r="E380" i="2"/>
  <c r="J380" i="2"/>
  <c r="O380" i="2"/>
  <c r="E381" i="2"/>
  <c r="J381" i="2"/>
  <c r="O381" i="2"/>
  <c r="E382" i="2"/>
  <c r="J382" i="2"/>
  <c r="O382" i="2"/>
  <c r="E383" i="2"/>
  <c r="D383" i="2" s="1"/>
  <c r="J383" i="2"/>
  <c r="O383" i="2"/>
  <c r="E384" i="2"/>
  <c r="J384" i="2"/>
  <c r="J391" i="2" s="1"/>
  <c r="O384" i="2"/>
  <c r="E385" i="2"/>
  <c r="J385" i="2"/>
  <c r="O385" i="2"/>
  <c r="E386" i="2"/>
  <c r="J386" i="2"/>
  <c r="O386" i="2"/>
  <c r="E387" i="2"/>
  <c r="D387" i="2" s="1"/>
  <c r="J387" i="2"/>
  <c r="O387" i="2"/>
  <c r="E388" i="2"/>
  <c r="J388" i="2"/>
  <c r="O388" i="2"/>
  <c r="E389" i="2"/>
  <c r="J389" i="2"/>
  <c r="O389" i="2"/>
  <c r="E390" i="2"/>
  <c r="J390" i="2"/>
  <c r="O390" i="2"/>
  <c r="F391" i="2"/>
  <c r="G391" i="2"/>
  <c r="H391" i="2"/>
  <c r="I391" i="2"/>
  <c r="K391" i="2"/>
  <c r="L391" i="2"/>
  <c r="M391" i="2"/>
  <c r="N391" i="2"/>
  <c r="P391" i="2"/>
  <c r="Q391" i="2"/>
  <c r="R391" i="2"/>
  <c r="S391" i="2"/>
  <c r="E341" i="2"/>
  <c r="J341" i="2"/>
  <c r="O341" i="2"/>
  <c r="E342" i="2"/>
  <c r="J342" i="2"/>
  <c r="O342" i="2"/>
  <c r="D342" i="2" s="1"/>
  <c r="E343" i="2"/>
  <c r="J343" i="2"/>
  <c r="O343" i="2"/>
  <c r="E344" i="2"/>
  <c r="J344" i="2"/>
  <c r="O344" i="2"/>
  <c r="E345" i="2"/>
  <c r="D345" i="2" s="1"/>
  <c r="J345" i="2"/>
  <c r="O345" i="2"/>
  <c r="E346" i="2"/>
  <c r="J346" i="2"/>
  <c r="O346" i="2"/>
  <c r="E347" i="2"/>
  <c r="J347" i="2"/>
  <c r="O347" i="2"/>
  <c r="E348" i="2"/>
  <c r="J348" i="2"/>
  <c r="O348" i="2"/>
  <c r="E349" i="2"/>
  <c r="D349" i="2" s="1"/>
  <c r="J349" i="2"/>
  <c r="O349" i="2"/>
  <c r="E350" i="2"/>
  <c r="J350" i="2"/>
  <c r="O350" i="2"/>
  <c r="H75" i="60" s="1"/>
  <c r="E351" i="2"/>
  <c r="J351" i="2"/>
  <c r="O351" i="2"/>
  <c r="E352" i="2"/>
  <c r="J352" i="2"/>
  <c r="O352" i="2"/>
  <c r="E353" i="2"/>
  <c r="D353" i="2" s="1"/>
  <c r="J353" i="2"/>
  <c r="O353" i="2"/>
  <c r="E354" i="2"/>
  <c r="J354" i="2"/>
  <c r="O354" i="2"/>
  <c r="E355" i="2"/>
  <c r="J355" i="2"/>
  <c r="O355" i="2"/>
  <c r="E356" i="2"/>
  <c r="J356" i="2"/>
  <c r="O356" i="2"/>
  <c r="F357" i="2"/>
  <c r="G357" i="2"/>
  <c r="H357" i="2"/>
  <c r="I357" i="2"/>
  <c r="K357" i="2"/>
  <c r="L357" i="2"/>
  <c r="M357" i="2"/>
  <c r="N357" i="2"/>
  <c r="P357" i="2"/>
  <c r="Q357" i="2"/>
  <c r="R357" i="2"/>
  <c r="S357" i="2"/>
  <c r="B170" i="2"/>
  <c r="Q109" i="75" l="1"/>
  <c r="Q108" i="75"/>
  <c r="D388" i="2"/>
  <c r="D380" i="2"/>
  <c r="D376" i="2"/>
  <c r="D371" i="2"/>
  <c r="D363" i="2"/>
  <c r="D359" i="2"/>
  <c r="D375" i="2"/>
  <c r="O357" i="2"/>
  <c r="D348" i="2"/>
  <c r="D344" i="2"/>
  <c r="O391" i="2"/>
  <c r="D370" i="2"/>
  <c r="D366" i="2"/>
  <c r="D362" i="2"/>
  <c r="D358" i="2"/>
  <c r="P110" i="75"/>
  <c r="P109" i="75"/>
  <c r="P108" i="75"/>
  <c r="P107" i="75"/>
  <c r="O374" i="2"/>
  <c r="E391" i="2"/>
  <c r="D386" i="2"/>
  <c r="D382" i="2"/>
  <c r="D378" i="2"/>
  <c r="E374" i="2"/>
  <c r="D369" i="2"/>
  <c r="D365" i="2"/>
  <c r="D361" i="2"/>
  <c r="D343" i="2"/>
  <c r="D389" i="2"/>
  <c r="D385" i="2"/>
  <c r="D381" i="2"/>
  <c r="D377" i="2"/>
  <c r="E16" i="60"/>
  <c r="D367" i="2"/>
  <c r="D384" i="2"/>
  <c r="D373" i="2"/>
  <c r="D390" i="2"/>
  <c r="J357" i="2"/>
  <c r="E357" i="2"/>
  <c r="D355" i="2"/>
  <c r="D347" i="2"/>
  <c r="D351" i="2"/>
  <c r="D341" i="2"/>
  <c r="D346" i="2"/>
  <c r="D350" i="2"/>
  <c r="D352" i="2"/>
  <c r="D354" i="2"/>
  <c r="D356" i="2"/>
  <c r="S169" i="2"/>
  <c r="R169" i="2"/>
  <c r="Q169" i="2"/>
  <c r="P169" i="2"/>
  <c r="N169" i="2"/>
  <c r="M169" i="2"/>
  <c r="L169" i="2"/>
  <c r="K169" i="2"/>
  <c r="I169" i="2"/>
  <c r="H169" i="2"/>
  <c r="G169" i="2"/>
  <c r="F169" i="2"/>
  <c r="O168" i="2"/>
  <c r="J168" i="2"/>
  <c r="E168" i="2"/>
  <c r="O167" i="2"/>
  <c r="J167" i="2"/>
  <c r="E167" i="2"/>
  <c r="O166" i="2"/>
  <c r="J166" i="2"/>
  <c r="E166" i="2"/>
  <c r="O165" i="2"/>
  <c r="J165" i="2"/>
  <c r="E165" i="2"/>
  <c r="O164" i="2"/>
  <c r="J164" i="2"/>
  <c r="E164" i="2"/>
  <c r="O163" i="2"/>
  <c r="J163" i="2"/>
  <c r="E163" i="2"/>
  <c r="O162" i="2"/>
  <c r="J162" i="2"/>
  <c r="E162" i="2"/>
  <c r="O161" i="2"/>
  <c r="J161" i="2"/>
  <c r="D161" i="2" s="1"/>
  <c r="E161" i="2"/>
  <c r="O160" i="2"/>
  <c r="J160" i="2"/>
  <c r="E160" i="2"/>
  <c r="O159" i="2"/>
  <c r="J159" i="2"/>
  <c r="E159" i="2"/>
  <c r="O158" i="2"/>
  <c r="J158" i="2"/>
  <c r="E158" i="2"/>
  <c r="O157" i="2"/>
  <c r="J157" i="2"/>
  <c r="D157" i="2" s="1"/>
  <c r="E157" i="2"/>
  <c r="O156" i="2"/>
  <c r="J156" i="2"/>
  <c r="E156" i="2"/>
  <c r="O155" i="2"/>
  <c r="J155" i="2"/>
  <c r="E155" i="2"/>
  <c r="O154" i="2"/>
  <c r="J154" i="2"/>
  <c r="E154" i="2"/>
  <c r="O153" i="2"/>
  <c r="J153" i="2"/>
  <c r="E153" i="2"/>
  <c r="B14" i="2"/>
  <c r="B32" i="62"/>
  <c r="B28" i="62"/>
  <c r="B24" i="62"/>
  <c r="B18" i="62"/>
  <c r="B12" i="62"/>
  <c r="E13" i="62"/>
  <c r="E14" i="62"/>
  <c r="E15" i="62"/>
  <c r="E16" i="62"/>
  <c r="F23" i="62"/>
  <c r="E19" i="62"/>
  <c r="E20" i="62"/>
  <c r="E21" i="62"/>
  <c r="E22" i="62"/>
  <c r="G23" i="62"/>
  <c r="H23" i="62"/>
  <c r="I23" i="62"/>
  <c r="E24" i="62"/>
  <c r="E25" i="62"/>
  <c r="E26" i="62"/>
  <c r="E29" i="62"/>
  <c r="E30" i="62"/>
  <c r="E32" i="62"/>
  <c r="E33" i="62"/>
  <c r="E34" i="62"/>
  <c r="E35" i="62"/>
  <c r="E36" i="62"/>
  <c r="D374" i="2" l="1"/>
  <c r="E27" i="62"/>
  <c r="E37" i="62"/>
  <c r="D162" i="2"/>
  <c r="D391" i="2"/>
  <c r="D163" i="2"/>
  <c r="D153" i="2"/>
  <c r="D167" i="2"/>
  <c r="D165" i="2"/>
  <c r="D357" i="2"/>
  <c r="D155" i="2"/>
  <c r="D159" i="2"/>
  <c r="D156" i="2"/>
  <c r="D154" i="2"/>
  <c r="D168" i="2"/>
  <c r="D164" i="2"/>
  <c r="D166" i="2"/>
  <c r="O169" i="2"/>
  <c r="J169" i="2"/>
  <c r="D160" i="2"/>
  <c r="D158" i="2"/>
  <c r="E169" i="2"/>
  <c r="E17" i="62"/>
  <c r="E18" i="62"/>
  <c r="E23" i="62" s="1"/>
  <c r="E28" i="62"/>
  <c r="E31" i="62" s="1"/>
  <c r="O40" i="6"/>
  <c r="O43" i="6" s="1"/>
  <c r="F40" i="6"/>
  <c r="F39" i="6"/>
  <c r="M38" i="6"/>
  <c r="F38" i="6"/>
  <c r="P91" i="62"/>
  <c r="P90" i="62"/>
  <c r="P89" i="62"/>
  <c r="P88" i="62"/>
  <c r="P86" i="62"/>
  <c r="P85" i="62"/>
  <c r="P84" i="62"/>
  <c r="P83" i="62"/>
  <c r="P81" i="62"/>
  <c r="P80" i="62"/>
  <c r="P79" i="62"/>
  <c r="P78" i="62"/>
  <c r="K66" i="62"/>
  <c r="K65" i="62"/>
  <c r="K64" i="62"/>
  <c r="K63" i="62"/>
  <c r="K61" i="62"/>
  <c r="K60" i="62"/>
  <c r="K59" i="62"/>
  <c r="K58" i="62"/>
  <c r="K56" i="62"/>
  <c r="K55" i="62"/>
  <c r="K54" i="62"/>
  <c r="K53" i="62"/>
  <c r="K51" i="62"/>
  <c r="K50" i="62"/>
  <c r="K49" i="62"/>
  <c r="K48" i="62"/>
  <c r="K46" i="62"/>
  <c r="K45" i="62"/>
  <c r="K44" i="62"/>
  <c r="K43" i="62"/>
  <c r="P32" i="6"/>
  <c r="P33" i="6"/>
  <c r="M33" i="6" s="1"/>
  <c r="P34" i="6"/>
  <c r="M34" i="6" s="1"/>
  <c r="P35" i="6"/>
  <c r="M35" i="6" s="1"/>
  <c r="P36" i="6"/>
  <c r="M36" i="6" s="1"/>
  <c r="P37" i="6"/>
  <c r="M37" i="6" s="1"/>
  <c r="H45" i="60" l="1"/>
  <c r="P43" i="6"/>
  <c r="P47" i="6" s="1"/>
  <c r="M32" i="6"/>
  <c r="L40" i="6"/>
  <c r="L43" i="6" s="1"/>
  <c r="D169" i="2"/>
  <c r="K52" i="62"/>
  <c r="P87" i="62"/>
  <c r="K57" i="62"/>
  <c r="P82" i="62"/>
  <c r="P92" i="62"/>
  <c r="O112" i="78"/>
  <c r="K112" i="78"/>
  <c r="G112" i="78"/>
  <c r="O111" i="78"/>
  <c r="K111" i="78"/>
  <c r="G111" i="78"/>
  <c r="O110" i="78"/>
  <c r="K110" i="78"/>
  <c r="G110" i="78"/>
  <c r="O109" i="78"/>
  <c r="K109" i="78"/>
  <c r="G109" i="78"/>
  <c r="O107" i="78"/>
  <c r="O106" i="78"/>
  <c r="O105" i="78"/>
  <c r="O104" i="78"/>
  <c r="K107" i="78"/>
  <c r="K106" i="78"/>
  <c r="K105" i="78"/>
  <c r="K104" i="78"/>
  <c r="G107" i="78"/>
  <c r="G106" i="78"/>
  <c r="G105" i="78"/>
  <c r="R77" i="78"/>
  <c r="R76" i="78"/>
  <c r="R71" i="78"/>
  <c r="R60" i="78"/>
  <c r="R59" i="78"/>
  <c r="R56" i="78"/>
  <c r="R54" i="78"/>
  <c r="R52" i="78"/>
  <c r="R47" i="78"/>
  <c r="R46" i="78"/>
  <c r="R38" i="78"/>
  <c r="R36" i="78"/>
  <c r="R32" i="78"/>
  <c r="R31" i="78"/>
  <c r="R27" i="78"/>
  <c r="R24" i="78"/>
  <c r="R22" i="78"/>
  <c r="R21" i="78"/>
  <c r="R16" i="78"/>
  <c r="R15" i="78"/>
  <c r="R14" i="78"/>
  <c r="N77" i="78"/>
  <c r="N76" i="78"/>
  <c r="N71" i="78"/>
  <c r="N60" i="78"/>
  <c r="N59" i="78"/>
  <c r="N56" i="78"/>
  <c r="N54" i="78"/>
  <c r="N52" i="78"/>
  <c r="N47" i="78"/>
  <c r="N46" i="78"/>
  <c r="N38" i="78"/>
  <c r="N36" i="78"/>
  <c r="N32" i="78"/>
  <c r="N31" i="78"/>
  <c r="N27" i="78"/>
  <c r="N24" i="78"/>
  <c r="N22" i="78"/>
  <c r="N21" i="78"/>
  <c r="N16" i="78"/>
  <c r="N15" i="78"/>
  <c r="N14" i="78"/>
  <c r="J77" i="78"/>
  <c r="J76" i="78"/>
  <c r="J71" i="78"/>
  <c r="J60" i="78"/>
  <c r="J59" i="78"/>
  <c r="J56" i="78"/>
  <c r="J52" i="78"/>
  <c r="J47" i="78"/>
  <c r="J46" i="78"/>
  <c r="J38" i="78"/>
  <c r="J36" i="78"/>
  <c r="J32" i="78"/>
  <c r="J31" i="78"/>
  <c r="J24" i="78"/>
  <c r="J22" i="78"/>
  <c r="J21" i="78"/>
  <c r="J16" i="78"/>
  <c r="J15" i="78"/>
  <c r="J14" i="78"/>
  <c r="R11" i="78"/>
  <c r="N11" i="78"/>
  <c r="J11" i="78"/>
  <c r="P77" i="78"/>
  <c r="Q77" i="78" s="1"/>
  <c r="P76" i="78"/>
  <c r="Q76" i="78" s="1"/>
  <c r="P71" i="78"/>
  <c r="Q71" i="78" s="1"/>
  <c r="P60" i="78"/>
  <c r="Q60" i="78" s="1"/>
  <c r="P59" i="78"/>
  <c r="Q59" i="78" s="1"/>
  <c r="P56" i="78"/>
  <c r="Q56" i="78" s="1"/>
  <c r="P54" i="78"/>
  <c r="Q54" i="78" s="1"/>
  <c r="P52" i="78"/>
  <c r="Q52" i="78" s="1"/>
  <c r="P47" i="78"/>
  <c r="Q47" i="78" s="1"/>
  <c r="P46" i="78"/>
  <c r="Q46" i="78" s="1"/>
  <c r="P38" i="78"/>
  <c r="Q38" i="78" s="1"/>
  <c r="P36" i="78"/>
  <c r="Q36" i="78" s="1"/>
  <c r="P32" i="78"/>
  <c r="Q32" i="78" s="1"/>
  <c r="P31" i="78"/>
  <c r="Q31" i="78" s="1"/>
  <c r="P27" i="78"/>
  <c r="Q27" i="78" s="1"/>
  <c r="P24" i="78"/>
  <c r="Q24" i="78" s="1"/>
  <c r="P22" i="78"/>
  <c r="Q22" i="78" s="1"/>
  <c r="P21" i="78"/>
  <c r="Q21" i="78" s="1"/>
  <c r="P16" i="78"/>
  <c r="Q16" i="78" s="1"/>
  <c r="P15" i="78"/>
  <c r="Q15" i="78" s="1"/>
  <c r="P14" i="78"/>
  <c r="Q14" i="78" s="1"/>
  <c r="L77" i="78"/>
  <c r="M77" i="78" s="1"/>
  <c r="L76" i="78"/>
  <c r="M76" i="78" s="1"/>
  <c r="L71" i="78"/>
  <c r="M71" i="78" s="1"/>
  <c r="L60" i="78"/>
  <c r="M60" i="78" s="1"/>
  <c r="L59" i="78"/>
  <c r="M59" i="78" s="1"/>
  <c r="L56" i="78"/>
  <c r="M56" i="78" s="1"/>
  <c r="L54" i="78"/>
  <c r="M54" i="78" s="1"/>
  <c r="L52" i="78"/>
  <c r="M52" i="78" s="1"/>
  <c r="L47" i="78"/>
  <c r="M47" i="78" s="1"/>
  <c r="L46" i="78"/>
  <c r="M46" i="78" s="1"/>
  <c r="L38" i="78"/>
  <c r="M38" i="78" s="1"/>
  <c r="L36" i="78"/>
  <c r="M36" i="78" s="1"/>
  <c r="L32" i="78"/>
  <c r="M32" i="78" s="1"/>
  <c r="L31" i="78"/>
  <c r="M31" i="78" s="1"/>
  <c r="L27" i="78"/>
  <c r="M27" i="78" s="1"/>
  <c r="L24" i="78"/>
  <c r="M24" i="78" s="1"/>
  <c r="L22" i="78"/>
  <c r="M22" i="78" s="1"/>
  <c r="L21" i="78"/>
  <c r="M21" i="78" s="1"/>
  <c r="L16" i="78"/>
  <c r="M16" i="78" s="1"/>
  <c r="L15" i="78"/>
  <c r="M15" i="78" s="1"/>
  <c r="L14" i="78"/>
  <c r="M14" i="78" s="1"/>
  <c r="H77" i="78"/>
  <c r="I77" i="78" s="1"/>
  <c r="H76" i="78"/>
  <c r="I76" i="78" s="1"/>
  <c r="H71" i="78"/>
  <c r="I71" i="78" s="1"/>
  <c r="H60" i="78"/>
  <c r="I60" i="78" s="1"/>
  <c r="H59" i="78"/>
  <c r="I59" i="78" s="1"/>
  <c r="H57" i="78"/>
  <c r="I57" i="78" s="1"/>
  <c r="H56" i="78"/>
  <c r="I56" i="78" s="1"/>
  <c r="H52" i="78"/>
  <c r="I52" i="78" s="1"/>
  <c r="H47" i="78"/>
  <c r="I47" i="78" s="1"/>
  <c r="H46" i="78"/>
  <c r="I46" i="78" s="1"/>
  <c r="H38" i="78"/>
  <c r="I38" i="78" s="1"/>
  <c r="H36" i="78"/>
  <c r="I36" i="78" s="1"/>
  <c r="H32" i="78"/>
  <c r="I32" i="78" s="1"/>
  <c r="H31" i="78"/>
  <c r="I31" i="78" s="1"/>
  <c r="H27" i="78"/>
  <c r="I27" i="78" s="1"/>
  <c r="J27" i="78" s="1"/>
  <c r="H24" i="78"/>
  <c r="I24" i="78" s="1"/>
  <c r="H22" i="78"/>
  <c r="I22" i="78" s="1"/>
  <c r="H21" i="78"/>
  <c r="I21" i="78" s="1"/>
  <c r="H16" i="78"/>
  <c r="I16" i="78" s="1"/>
  <c r="H15" i="78"/>
  <c r="I15" i="78" s="1"/>
  <c r="H14" i="78"/>
  <c r="I14" i="78" s="1"/>
  <c r="P11" i="78"/>
  <c r="Q11" i="78" s="1"/>
  <c r="L11" i="78"/>
  <c r="M11" i="78" s="1"/>
  <c r="H11" i="78"/>
  <c r="I11" i="78" s="1"/>
  <c r="F77" i="78"/>
  <c r="F76" i="78"/>
  <c r="F71" i="78"/>
  <c r="F60" i="78"/>
  <c r="F59" i="78"/>
  <c r="F56" i="78"/>
  <c r="F52" i="78"/>
  <c r="F47" i="78"/>
  <c r="F46" i="78"/>
  <c r="F38" i="78"/>
  <c r="F36" i="78"/>
  <c r="F32" i="78"/>
  <c r="F31" i="78"/>
  <c r="F27" i="78"/>
  <c r="F24" i="78"/>
  <c r="F22" i="78"/>
  <c r="F21" i="78"/>
  <c r="F16" i="78"/>
  <c r="F15" i="78"/>
  <c r="F14" i="78"/>
  <c r="F11" i="78"/>
  <c r="L102" i="75"/>
  <c r="M102" i="75"/>
  <c r="Q107" i="75"/>
  <c r="E102" i="75"/>
  <c r="O104" i="75"/>
  <c r="O109" i="75" s="1"/>
  <c r="O105" i="75"/>
  <c r="O110" i="75" s="1"/>
  <c r="K104" i="75"/>
  <c r="K105" i="75"/>
  <c r="O103" i="75"/>
  <c r="K103" i="75"/>
  <c r="R82" i="75"/>
  <c r="R81" i="75"/>
  <c r="R76" i="75"/>
  <c r="R71" i="75"/>
  <c r="R65" i="75"/>
  <c r="R64" i="75"/>
  <c r="R62" i="75"/>
  <c r="R61" i="75"/>
  <c r="R59" i="75"/>
  <c r="R57" i="75"/>
  <c r="R52" i="75"/>
  <c r="R51" i="75"/>
  <c r="R41" i="75"/>
  <c r="R37" i="75"/>
  <c r="R36" i="75"/>
  <c r="R32" i="75"/>
  <c r="R29" i="75"/>
  <c r="R27" i="75"/>
  <c r="R26" i="75"/>
  <c r="R25" i="75"/>
  <c r="R20" i="75"/>
  <c r="R18" i="75"/>
  <c r="R16" i="75"/>
  <c r="R12" i="75"/>
  <c r="N82" i="75"/>
  <c r="N81" i="75"/>
  <c r="N76" i="75"/>
  <c r="N71" i="75"/>
  <c r="N65" i="75"/>
  <c r="N64" i="75"/>
  <c r="N62" i="75"/>
  <c r="N61" i="75"/>
  <c r="N59" i="75"/>
  <c r="N57" i="75"/>
  <c r="N52" i="75"/>
  <c r="N51" i="75"/>
  <c r="N41" i="75"/>
  <c r="N37" i="75"/>
  <c r="N36" i="75"/>
  <c r="N32" i="75"/>
  <c r="N29" i="75"/>
  <c r="N27" i="75"/>
  <c r="N26" i="75"/>
  <c r="N25" i="75"/>
  <c r="N20" i="75"/>
  <c r="N18" i="75"/>
  <c r="N16" i="75"/>
  <c r="N12" i="75"/>
  <c r="N11" i="75"/>
  <c r="R11" i="75"/>
  <c r="J82" i="75"/>
  <c r="J81" i="75"/>
  <c r="J76" i="75"/>
  <c r="J71" i="75"/>
  <c r="J65" i="75"/>
  <c r="J64" i="75"/>
  <c r="J62" i="75"/>
  <c r="J61" i="75"/>
  <c r="J59" i="75"/>
  <c r="J57" i="75"/>
  <c r="J52" i="75"/>
  <c r="J51" i="75"/>
  <c r="J41" i="75"/>
  <c r="J37" i="75"/>
  <c r="J36" i="75"/>
  <c r="J32" i="75"/>
  <c r="J29" i="75"/>
  <c r="J27" i="75"/>
  <c r="J26" i="75"/>
  <c r="J25" i="75"/>
  <c r="J20" i="75"/>
  <c r="J18" i="75"/>
  <c r="J16" i="75"/>
  <c r="J12" i="75"/>
  <c r="J11" i="75"/>
  <c r="P82" i="75"/>
  <c r="Q82" i="75" s="1"/>
  <c r="P81" i="75"/>
  <c r="Q81" i="75" s="1"/>
  <c r="P76" i="75"/>
  <c r="Q76" i="75" s="1"/>
  <c r="P71" i="75"/>
  <c r="Q71" i="75" s="1"/>
  <c r="P65" i="75"/>
  <c r="Q65" i="75" s="1"/>
  <c r="P64" i="75"/>
  <c r="Q64" i="75" s="1"/>
  <c r="P62" i="75"/>
  <c r="Q62" i="75" s="1"/>
  <c r="P61" i="75"/>
  <c r="Q61" i="75" s="1"/>
  <c r="P59" i="75"/>
  <c r="Q59" i="75" s="1"/>
  <c r="P57" i="75"/>
  <c r="Q57" i="75" s="1"/>
  <c r="P52" i="75"/>
  <c r="Q52" i="75" s="1"/>
  <c r="P51" i="75"/>
  <c r="Q51" i="75" s="1"/>
  <c r="P41" i="75"/>
  <c r="Q41" i="75" s="1"/>
  <c r="P37" i="75"/>
  <c r="Q37" i="75" s="1"/>
  <c r="P36" i="75"/>
  <c r="Q36" i="75" s="1"/>
  <c r="P32" i="75"/>
  <c r="Q32" i="75" s="1"/>
  <c r="P29" i="75"/>
  <c r="Q29" i="75" s="1"/>
  <c r="P27" i="75"/>
  <c r="Q27" i="75" s="1"/>
  <c r="P26" i="75"/>
  <c r="Q26" i="75" s="1"/>
  <c r="P25" i="75"/>
  <c r="Q25" i="75" s="1"/>
  <c r="L82" i="75"/>
  <c r="M82" i="75" s="1"/>
  <c r="L81" i="75"/>
  <c r="M81" i="75" s="1"/>
  <c r="L76" i="75"/>
  <c r="M76" i="75" s="1"/>
  <c r="L71" i="75"/>
  <c r="M71" i="75" s="1"/>
  <c r="L65" i="75"/>
  <c r="M65" i="75" s="1"/>
  <c r="L64" i="75"/>
  <c r="M64" i="75" s="1"/>
  <c r="L62" i="75"/>
  <c r="M62" i="75" s="1"/>
  <c r="L61" i="75"/>
  <c r="M61" i="75" s="1"/>
  <c r="L59" i="75"/>
  <c r="M59" i="75" s="1"/>
  <c r="L57" i="75"/>
  <c r="M57" i="75" s="1"/>
  <c r="L52" i="75"/>
  <c r="M52" i="75" s="1"/>
  <c r="L51" i="75"/>
  <c r="M51" i="75" s="1"/>
  <c r="L41" i="75"/>
  <c r="M41" i="75" s="1"/>
  <c r="L37" i="75"/>
  <c r="M37" i="75" s="1"/>
  <c r="L36" i="75"/>
  <c r="M36" i="75" s="1"/>
  <c r="L32" i="75"/>
  <c r="M32" i="75" s="1"/>
  <c r="L29" i="75"/>
  <c r="M29" i="75" s="1"/>
  <c r="L27" i="75"/>
  <c r="M27" i="75" s="1"/>
  <c r="L26" i="75"/>
  <c r="M26" i="75" s="1"/>
  <c r="L25" i="75"/>
  <c r="M25" i="75" s="1"/>
  <c r="H82" i="75"/>
  <c r="I82" i="75" s="1"/>
  <c r="H81" i="75"/>
  <c r="I81" i="75" s="1"/>
  <c r="H76" i="75"/>
  <c r="I76" i="75" s="1"/>
  <c r="H71" i="75"/>
  <c r="I71" i="75" s="1"/>
  <c r="H65" i="75"/>
  <c r="I65" i="75" s="1"/>
  <c r="H64" i="75"/>
  <c r="I64" i="75" s="1"/>
  <c r="H62" i="75"/>
  <c r="I62" i="75" s="1"/>
  <c r="H61" i="75"/>
  <c r="I61" i="75" s="1"/>
  <c r="H59" i="75"/>
  <c r="I59" i="75" s="1"/>
  <c r="H57" i="75"/>
  <c r="I57" i="75" s="1"/>
  <c r="H52" i="75"/>
  <c r="I52" i="75" s="1"/>
  <c r="H51" i="75"/>
  <c r="I51" i="75" s="1"/>
  <c r="H41" i="75"/>
  <c r="I41" i="75" s="1"/>
  <c r="H37" i="75"/>
  <c r="I37" i="75" s="1"/>
  <c r="H36" i="75"/>
  <c r="I36" i="75" s="1"/>
  <c r="H32" i="75"/>
  <c r="I32" i="75" s="1"/>
  <c r="H29" i="75"/>
  <c r="I29" i="75" s="1"/>
  <c r="H27" i="75"/>
  <c r="I27" i="75" s="1"/>
  <c r="H26" i="75"/>
  <c r="I26" i="75" s="1"/>
  <c r="H25" i="75"/>
  <c r="I25" i="75" s="1"/>
  <c r="H20" i="75"/>
  <c r="I20" i="75" s="1"/>
  <c r="H18" i="75"/>
  <c r="I18" i="75" s="1"/>
  <c r="H16" i="75"/>
  <c r="I16" i="75" s="1"/>
  <c r="H12" i="75"/>
  <c r="I12" i="75" s="1"/>
  <c r="F82" i="75"/>
  <c r="F81" i="75"/>
  <c r="F76" i="75"/>
  <c r="F71" i="75"/>
  <c r="F64" i="75"/>
  <c r="F62" i="75"/>
  <c r="F61" i="75"/>
  <c r="F57" i="75"/>
  <c r="F52" i="75"/>
  <c r="F51" i="75"/>
  <c r="F43" i="75"/>
  <c r="F41" i="75"/>
  <c r="F37" i="75"/>
  <c r="F36" i="75"/>
  <c r="F34" i="75"/>
  <c r="F32" i="75"/>
  <c r="F29" i="75"/>
  <c r="F27" i="75"/>
  <c r="F26" i="75"/>
  <c r="F25" i="75"/>
  <c r="F20" i="75"/>
  <c r="F18" i="75"/>
  <c r="F16" i="75"/>
  <c r="F12" i="75"/>
  <c r="O85" i="78"/>
  <c r="O72" i="78"/>
  <c r="O70" i="78"/>
  <c r="O68" i="78"/>
  <c r="O62" i="78"/>
  <c r="O61" i="78"/>
  <c r="P61" i="78" s="1"/>
  <c r="O51" i="78"/>
  <c r="O49" i="78"/>
  <c r="O45" i="78" s="1"/>
  <c r="O42" i="78" s="1"/>
  <c r="O48" i="78"/>
  <c r="O37" i="78"/>
  <c r="O34" i="78"/>
  <c r="O30" i="78" s="1"/>
  <c r="P30" i="78" s="1"/>
  <c r="Q30" i="78" s="1"/>
  <c r="O33" i="78"/>
  <c r="O23" i="78"/>
  <c r="O13" i="78"/>
  <c r="K85" i="78"/>
  <c r="K72" i="78"/>
  <c r="K70" i="78"/>
  <c r="K68" i="78"/>
  <c r="K62" i="78"/>
  <c r="L62" i="78" s="1"/>
  <c r="M62" i="78" s="1"/>
  <c r="K61" i="78"/>
  <c r="L61" i="78" s="1"/>
  <c r="M61" i="78" s="1"/>
  <c r="K51" i="78"/>
  <c r="L51" i="78" s="1"/>
  <c r="M51" i="78" s="1"/>
  <c r="K49" i="78"/>
  <c r="K45" i="78" s="1"/>
  <c r="K42" i="78" s="1"/>
  <c r="K48" i="78"/>
  <c r="L48" i="78" s="1"/>
  <c r="K37" i="78"/>
  <c r="K34" i="78"/>
  <c r="K30" i="78" s="1"/>
  <c r="L30" i="78" s="1"/>
  <c r="K33" i="78"/>
  <c r="K23" i="78"/>
  <c r="K19" i="78"/>
  <c r="K13" i="78"/>
  <c r="G85" i="78"/>
  <c r="G72" i="78"/>
  <c r="G70" i="78"/>
  <c r="G68" i="78"/>
  <c r="G62" i="78"/>
  <c r="G58" i="78" s="1"/>
  <c r="H58" i="78" s="1"/>
  <c r="I58" i="78" s="1"/>
  <c r="G61" i="78"/>
  <c r="G51" i="78"/>
  <c r="H51" i="78" s="1"/>
  <c r="I51" i="78" s="1"/>
  <c r="G49" i="78"/>
  <c r="G45" i="78" s="1"/>
  <c r="G42" i="78" s="1"/>
  <c r="G48" i="78"/>
  <c r="H48" i="78" s="1"/>
  <c r="I48" i="78" s="1"/>
  <c r="G37" i="78"/>
  <c r="H37" i="78" s="1"/>
  <c r="I37" i="78" s="1"/>
  <c r="G34" i="78"/>
  <c r="G30" i="78" s="1"/>
  <c r="G33" i="78"/>
  <c r="H33" i="78" s="1"/>
  <c r="I33" i="78" s="1"/>
  <c r="G23" i="78"/>
  <c r="G19" i="78"/>
  <c r="H19" i="78" s="1"/>
  <c r="I19" i="78" s="1"/>
  <c r="G13" i="78"/>
  <c r="E85" i="78"/>
  <c r="E72" i="78"/>
  <c r="E70" i="78"/>
  <c r="E68" i="78"/>
  <c r="E61" i="78"/>
  <c r="E62" i="78"/>
  <c r="E58" i="78" s="1"/>
  <c r="E51" i="78"/>
  <c r="E49" i="78"/>
  <c r="E45" i="78" s="1"/>
  <c r="E42" i="78" s="1"/>
  <c r="E48" i="78"/>
  <c r="E37" i="78"/>
  <c r="E34" i="78"/>
  <c r="E30" i="78" s="1"/>
  <c r="E33" i="78"/>
  <c r="E23" i="78"/>
  <c r="E19" i="78"/>
  <c r="E13" i="78"/>
  <c r="E24" i="75"/>
  <c r="O83" i="75"/>
  <c r="O77" i="75"/>
  <c r="O75" i="75"/>
  <c r="O73" i="75"/>
  <c r="O67" i="75"/>
  <c r="O63" i="75" s="1"/>
  <c r="O66" i="75"/>
  <c r="O56" i="75"/>
  <c r="O54" i="75"/>
  <c r="O50" i="75" s="1"/>
  <c r="O53" i="75"/>
  <c r="O42" i="75"/>
  <c r="O39" i="75"/>
  <c r="O35" i="75" s="1"/>
  <c r="O38" i="75"/>
  <c r="O28" i="75"/>
  <c r="O24" i="75"/>
  <c r="K83" i="75"/>
  <c r="K77" i="75"/>
  <c r="K75" i="75"/>
  <c r="L75" i="75" s="1"/>
  <c r="K73" i="75"/>
  <c r="K67" i="75"/>
  <c r="K63" i="75" s="1"/>
  <c r="K66" i="75"/>
  <c r="K56" i="75"/>
  <c r="K54" i="75"/>
  <c r="K50" i="75" s="1"/>
  <c r="K53" i="75"/>
  <c r="K42" i="75"/>
  <c r="K39" i="75"/>
  <c r="K35" i="75" s="1"/>
  <c r="K38" i="75"/>
  <c r="L38" i="75" s="1"/>
  <c r="M38" i="75" s="1"/>
  <c r="K28" i="75"/>
  <c r="K24" i="75"/>
  <c r="G83" i="75"/>
  <c r="G77" i="75"/>
  <c r="H75" i="75"/>
  <c r="I75" i="75" s="1"/>
  <c r="G73" i="75"/>
  <c r="G67" i="75"/>
  <c r="H67" i="75" s="1"/>
  <c r="G66" i="75"/>
  <c r="H66" i="75" s="1"/>
  <c r="I66" i="75" s="1"/>
  <c r="G56" i="75"/>
  <c r="G39" i="75"/>
  <c r="G35" i="75" s="1"/>
  <c r="G54" i="75"/>
  <c r="G50" i="75" s="1"/>
  <c r="G53" i="75"/>
  <c r="H53" i="75" s="1"/>
  <c r="G42" i="75"/>
  <c r="G38" i="75"/>
  <c r="H38" i="75" s="1"/>
  <c r="I38" i="75" s="1"/>
  <c r="G28" i="75"/>
  <c r="H28" i="75" s="1"/>
  <c r="I28" i="75" s="1"/>
  <c r="G24" i="75"/>
  <c r="G13" i="75"/>
  <c r="E83" i="75"/>
  <c r="E77" i="75"/>
  <c r="E73" i="75"/>
  <c r="E67" i="75"/>
  <c r="E63" i="75" s="1"/>
  <c r="E66" i="75"/>
  <c r="E56" i="75"/>
  <c r="E54" i="75"/>
  <c r="E50" i="75" s="1"/>
  <c r="E47" i="75" s="1"/>
  <c r="E53" i="75"/>
  <c r="E42" i="75"/>
  <c r="E39" i="75"/>
  <c r="E35" i="75" s="1"/>
  <c r="E38" i="75"/>
  <c r="E28" i="75"/>
  <c r="E15" i="75"/>
  <c r="E13" i="75"/>
  <c r="O102" i="75" l="1"/>
  <c r="O107" i="75" s="1"/>
  <c r="O108" i="75"/>
  <c r="K102" i="75"/>
  <c r="P24" i="75"/>
  <c r="Q24" i="75" s="1"/>
  <c r="O23" i="75"/>
  <c r="K58" i="78"/>
  <c r="N58" i="78" s="1"/>
  <c r="R77" i="75"/>
  <c r="G63" i="75"/>
  <c r="H63" i="75" s="1"/>
  <c r="R15" i="75"/>
  <c r="R75" i="75"/>
  <c r="J70" i="78"/>
  <c r="R33" i="78"/>
  <c r="J13" i="78"/>
  <c r="J61" i="78"/>
  <c r="J72" i="78"/>
  <c r="R42" i="78"/>
  <c r="N19" i="78"/>
  <c r="J37" i="78"/>
  <c r="N23" i="78"/>
  <c r="N72" i="78"/>
  <c r="J23" i="78"/>
  <c r="H61" i="78"/>
  <c r="I61" i="78" s="1"/>
  <c r="N13" i="78"/>
  <c r="R51" i="78"/>
  <c r="L70" i="78"/>
  <c r="M70" i="78" s="1"/>
  <c r="N33" i="78"/>
  <c r="J42" i="78"/>
  <c r="L72" i="78"/>
  <c r="M72" i="78" s="1"/>
  <c r="P49" i="78"/>
  <c r="Q49" i="78" s="1"/>
  <c r="N37" i="78"/>
  <c r="R72" i="78"/>
  <c r="R23" i="78"/>
  <c r="L19" i="78"/>
  <c r="M19" i="78" s="1"/>
  <c r="M48" i="78"/>
  <c r="N42" i="78"/>
  <c r="Q61" i="78"/>
  <c r="N61" i="78"/>
  <c r="P34" i="78"/>
  <c r="Q34" i="78" s="1"/>
  <c r="H34" i="78"/>
  <c r="I34" i="78" s="1"/>
  <c r="J30" i="78"/>
  <c r="H30" i="78"/>
  <c r="I30" i="78" s="1"/>
  <c r="L13" i="78"/>
  <c r="M13" i="78" s="1"/>
  <c r="H49" i="78"/>
  <c r="I49" i="78" s="1"/>
  <c r="M30" i="78"/>
  <c r="P42" i="78"/>
  <c r="Q42" i="78" s="1"/>
  <c r="P72" i="78"/>
  <c r="Q72" i="78" s="1"/>
  <c r="J33" i="78"/>
  <c r="J51" i="78"/>
  <c r="N62" i="78"/>
  <c r="R19" i="78"/>
  <c r="R37" i="78"/>
  <c r="H62" i="78"/>
  <c r="I62" i="78" s="1"/>
  <c r="J34" i="78"/>
  <c r="N30" i="78"/>
  <c r="N48" i="78"/>
  <c r="N70" i="78"/>
  <c r="P23" i="78"/>
  <c r="Q23" i="78" s="1"/>
  <c r="P33" i="78"/>
  <c r="Q33" i="78" s="1"/>
  <c r="P45" i="78"/>
  <c r="Q45" i="78" s="1"/>
  <c r="P51" i="78"/>
  <c r="Q51" i="78" s="1"/>
  <c r="N49" i="78"/>
  <c r="H23" i="78"/>
  <c r="I23" i="78" s="1"/>
  <c r="H70" i="78"/>
  <c r="I70" i="78" s="1"/>
  <c r="L33" i="78"/>
  <c r="M33" i="78" s="1"/>
  <c r="L49" i="78"/>
  <c r="M49" i="78" s="1"/>
  <c r="J58" i="78"/>
  <c r="R45" i="78"/>
  <c r="L34" i="78"/>
  <c r="M34" i="78" s="1"/>
  <c r="J19" i="78"/>
  <c r="N51" i="78"/>
  <c r="R61" i="78"/>
  <c r="H13" i="78"/>
  <c r="I13" i="78" s="1"/>
  <c r="H42" i="78"/>
  <c r="I42" i="78" s="1"/>
  <c r="H72" i="78"/>
  <c r="I72" i="78" s="1"/>
  <c r="N34" i="78"/>
  <c r="R62" i="78"/>
  <c r="H45" i="78"/>
  <c r="I45" i="78" s="1"/>
  <c r="L37" i="78"/>
  <c r="M37" i="78" s="1"/>
  <c r="P62" i="78"/>
  <c r="Q62" i="78" s="1"/>
  <c r="J45" i="78"/>
  <c r="R30" i="78"/>
  <c r="R48" i="78"/>
  <c r="R70" i="78"/>
  <c r="O58" i="78"/>
  <c r="O50" i="78" s="1"/>
  <c r="J62" i="78"/>
  <c r="R13" i="78"/>
  <c r="R49" i="78"/>
  <c r="L23" i="78"/>
  <c r="M23" i="78" s="1"/>
  <c r="P19" i="78"/>
  <c r="Q19" i="78" s="1"/>
  <c r="P37" i="78"/>
  <c r="Q37" i="78" s="1"/>
  <c r="P48" i="78"/>
  <c r="Q48" i="78" s="1"/>
  <c r="P70" i="78"/>
  <c r="Q70" i="78" s="1"/>
  <c r="L42" i="78"/>
  <c r="M42" i="78" s="1"/>
  <c r="J48" i="78"/>
  <c r="L45" i="78"/>
  <c r="M45" i="78" s="1"/>
  <c r="P13" i="78"/>
  <c r="Q13" i="78" s="1"/>
  <c r="J49" i="78"/>
  <c r="N45" i="78"/>
  <c r="R34" i="78"/>
  <c r="J24" i="75"/>
  <c r="R35" i="75"/>
  <c r="J77" i="75"/>
  <c r="N66" i="75"/>
  <c r="N15" i="75"/>
  <c r="R38" i="75"/>
  <c r="N75" i="75"/>
  <c r="E23" i="75"/>
  <c r="J15" i="75"/>
  <c r="J38" i="75"/>
  <c r="M75" i="75"/>
  <c r="R56" i="75"/>
  <c r="H24" i="75"/>
  <c r="I24" i="75" s="1"/>
  <c r="J47" i="75"/>
  <c r="N24" i="75"/>
  <c r="H54" i="75"/>
  <c r="I54" i="75" s="1"/>
  <c r="J28" i="75"/>
  <c r="N28" i="75"/>
  <c r="J56" i="75"/>
  <c r="L28" i="75"/>
  <c r="M28" i="75" s="1"/>
  <c r="R24" i="75"/>
  <c r="I67" i="75"/>
  <c r="N53" i="75"/>
  <c r="I53" i="75"/>
  <c r="H77" i="75"/>
  <c r="I77" i="75" s="1"/>
  <c r="L50" i="75"/>
  <c r="M50" i="75" s="1"/>
  <c r="P54" i="75"/>
  <c r="Q54" i="75" s="1"/>
  <c r="N54" i="75"/>
  <c r="R39" i="75"/>
  <c r="L35" i="75"/>
  <c r="M35" i="75" s="1"/>
  <c r="J66" i="75"/>
  <c r="N35" i="75"/>
  <c r="H15" i="75"/>
  <c r="I15" i="75" s="1"/>
  <c r="H39" i="75"/>
  <c r="I39" i="75" s="1"/>
  <c r="P35" i="75"/>
  <c r="Q35" i="75" s="1"/>
  <c r="P47" i="75"/>
  <c r="Q47" i="75" s="1"/>
  <c r="P63" i="75"/>
  <c r="Q63" i="75" s="1"/>
  <c r="P75" i="75"/>
  <c r="Q75" i="75" s="1"/>
  <c r="J53" i="75"/>
  <c r="J67" i="75"/>
  <c r="N56" i="75"/>
  <c r="R47" i="75"/>
  <c r="R63" i="75"/>
  <c r="L24" i="75"/>
  <c r="M24" i="75" s="1"/>
  <c r="J54" i="75"/>
  <c r="N77" i="75"/>
  <c r="R50" i="75"/>
  <c r="H56" i="75"/>
  <c r="I56" i="75" s="1"/>
  <c r="L63" i="75"/>
  <c r="M63" i="75" s="1"/>
  <c r="P50" i="75"/>
  <c r="Q50" i="75" s="1"/>
  <c r="P56" i="75"/>
  <c r="Q56" i="75" s="1"/>
  <c r="J35" i="75"/>
  <c r="J75" i="75"/>
  <c r="N38" i="75"/>
  <c r="H47" i="75"/>
  <c r="I47" i="75" s="1"/>
  <c r="L53" i="75"/>
  <c r="M53" i="75" s="1"/>
  <c r="L77" i="75"/>
  <c r="M77" i="75" s="1"/>
  <c r="N39" i="75"/>
  <c r="R28" i="75"/>
  <c r="R66" i="75"/>
  <c r="L54" i="75"/>
  <c r="M54" i="75" s="1"/>
  <c r="P77" i="75"/>
  <c r="Q77" i="75" s="1"/>
  <c r="R53" i="75"/>
  <c r="R67" i="75"/>
  <c r="H50" i="75"/>
  <c r="I50" i="75" s="1"/>
  <c r="N47" i="75"/>
  <c r="R54" i="75"/>
  <c r="H35" i="75"/>
  <c r="I35" i="75" s="1"/>
  <c r="L39" i="75"/>
  <c r="M39" i="75" s="1"/>
  <c r="P28" i="75"/>
  <c r="Q28" i="75" s="1"/>
  <c r="P38" i="75"/>
  <c r="Q38" i="75" s="1"/>
  <c r="P66" i="75"/>
  <c r="Q66" i="75" s="1"/>
  <c r="J39" i="75"/>
  <c r="N50" i="75"/>
  <c r="L56" i="75"/>
  <c r="M56" i="75" s="1"/>
  <c r="L47" i="75"/>
  <c r="M47" i="75" s="1"/>
  <c r="L66" i="75"/>
  <c r="M66" i="75" s="1"/>
  <c r="P39" i="75"/>
  <c r="Q39" i="75" s="1"/>
  <c r="P53" i="75"/>
  <c r="Q53" i="75" s="1"/>
  <c r="P67" i="75"/>
  <c r="Q67" i="75" s="1"/>
  <c r="L67" i="75"/>
  <c r="M67" i="75" s="1"/>
  <c r="J50" i="75"/>
  <c r="N67" i="75"/>
  <c r="G50" i="78"/>
  <c r="G18" i="78"/>
  <c r="K18" i="78"/>
  <c r="O18" i="78"/>
  <c r="E50" i="78"/>
  <c r="E18" i="78"/>
  <c r="O55" i="75"/>
  <c r="K55" i="75"/>
  <c r="K23" i="75"/>
  <c r="G23" i="75"/>
  <c r="E55" i="75"/>
  <c r="O91" i="78" l="1"/>
  <c r="G91" i="78"/>
  <c r="L58" i="78"/>
  <c r="M58" i="78" s="1"/>
  <c r="K50" i="78"/>
  <c r="I63" i="75"/>
  <c r="J63" i="75"/>
  <c r="G55" i="75"/>
  <c r="H55" i="75" s="1"/>
  <c r="I55" i="75" s="1"/>
  <c r="N63" i="75"/>
  <c r="E91" i="78"/>
  <c r="P50" i="78"/>
  <c r="Q50" i="78" s="1"/>
  <c r="R18" i="78"/>
  <c r="P18" i="78"/>
  <c r="Q18" i="78" s="1"/>
  <c r="P58" i="78"/>
  <c r="Q58" i="78" s="1"/>
  <c r="R58" i="78"/>
  <c r="N18" i="78"/>
  <c r="L18" i="78"/>
  <c r="M18" i="78" s="1"/>
  <c r="H18" i="78"/>
  <c r="I18" i="78" s="1"/>
  <c r="J18" i="78"/>
  <c r="J50" i="78"/>
  <c r="H50" i="78"/>
  <c r="I50" i="78" s="1"/>
  <c r="E89" i="75"/>
  <c r="R55" i="75"/>
  <c r="P55" i="75"/>
  <c r="Q55" i="75" s="1"/>
  <c r="P23" i="75"/>
  <c r="Q23" i="75" s="1"/>
  <c r="R23" i="75"/>
  <c r="J23" i="75"/>
  <c r="H23" i="75"/>
  <c r="I23" i="75" s="1"/>
  <c r="N23" i="75"/>
  <c r="L23" i="75"/>
  <c r="M23" i="75" s="1"/>
  <c r="L55" i="75"/>
  <c r="M55" i="75" s="1"/>
  <c r="K89" i="75"/>
  <c r="L50" i="78" l="1"/>
  <c r="M50" i="78" s="1"/>
  <c r="K91" i="78"/>
  <c r="N91" i="78" s="1"/>
  <c r="N50" i="78"/>
  <c r="R50" i="78"/>
  <c r="N55" i="75"/>
  <c r="G89" i="75"/>
  <c r="N89" i="75" s="1"/>
  <c r="J55" i="75"/>
  <c r="H91" i="78"/>
  <c r="I91" i="78" s="1"/>
  <c r="J91" i="78"/>
  <c r="P91" i="78"/>
  <c r="Q91" i="78" s="1"/>
  <c r="L89" i="75"/>
  <c r="M89" i="75" s="1"/>
  <c r="R89" i="75"/>
  <c r="P89" i="75"/>
  <c r="Q89" i="75" s="1"/>
  <c r="L91" i="78" l="1"/>
  <c r="M91" i="78" s="1"/>
  <c r="R91" i="78"/>
  <c r="H89" i="75"/>
  <c r="I89" i="75" s="1"/>
  <c r="J89" i="75"/>
  <c r="D85" i="78"/>
  <c r="D72" i="78"/>
  <c r="F72" i="78" s="1"/>
  <c r="D70" i="78"/>
  <c r="F70" i="78" s="1"/>
  <c r="D68" i="78"/>
  <c r="D62" i="78"/>
  <c r="D61" i="78"/>
  <c r="F61" i="78" s="1"/>
  <c r="D51" i="78"/>
  <c r="F51" i="78" s="1"/>
  <c r="D49" i="78"/>
  <c r="D48" i="78"/>
  <c r="F48" i="78" s="1"/>
  <c r="D37" i="78"/>
  <c r="F37" i="78" s="1"/>
  <c r="D34" i="78"/>
  <c r="D33" i="78"/>
  <c r="F33" i="78" s="1"/>
  <c r="D23" i="78"/>
  <c r="F23" i="78" s="1"/>
  <c r="D19" i="78"/>
  <c r="F19" i="78" s="1"/>
  <c r="D13" i="78"/>
  <c r="F13" i="78" s="1"/>
  <c r="N6" i="78"/>
  <c r="D66" i="75"/>
  <c r="F66" i="75" s="1"/>
  <c r="D38" i="75"/>
  <c r="F38" i="75" s="1"/>
  <c r="D53" i="75"/>
  <c r="F53" i="75" s="1"/>
  <c r="D58" i="78" l="1"/>
  <c r="F58" i="78" s="1"/>
  <c r="F62" i="78"/>
  <c r="D30" i="78"/>
  <c r="F30" i="78" s="1"/>
  <c r="F34" i="78"/>
  <c r="D45" i="78"/>
  <c r="F49" i="78"/>
  <c r="D83" i="75"/>
  <c r="D77" i="75"/>
  <c r="F77" i="75" s="1"/>
  <c r="D75" i="75"/>
  <c r="F75" i="75" s="1"/>
  <c r="D73" i="75"/>
  <c r="D67" i="75"/>
  <c r="D56" i="75"/>
  <c r="F56" i="75" s="1"/>
  <c r="D54" i="75"/>
  <c r="D42" i="75"/>
  <c r="F42" i="75" s="1"/>
  <c r="D39" i="75"/>
  <c r="D28" i="75"/>
  <c r="F28" i="75" s="1"/>
  <c r="D24" i="75"/>
  <c r="F24" i="75" s="1"/>
  <c r="D15" i="75"/>
  <c r="D18" i="78" l="1"/>
  <c r="F18" i="78" s="1"/>
  <c r="D50" i="78"/>
  <c r="F50" i="78" s="1"/>
  <c r="D42" i="78"/>
  <c r="F42" i="78" s="1"/>
  <c r="F45" i="78"/>
  <c r="D50" i="75"/>
  <c r="F54" i="75"/>
  <c r="D63" i="75"/>
  <c r="F63" i="75" s="1"/>
  <c r="F67" i="75"/>
  <c r="D35" i="75"/>
  <c r="F35" i="75" s="1"/>
  <c r="F39" i="75"/>
  <c r="D11" i="75"/>
  <c r="F11" i="75" s="1"/>
  <c r="F15" i="75"/>
  <c r="D23" i="75" l="1"/>
  <c r="F23" i="75" s="1"/>
  <c r="D55" i="75"/>
  <c r="F55" i="75" s="1"/>
  <c r="D91" i="78"/>
  <c r="F91" i="78" s="1"/>
  <c r="D13" i="75"/>
  <c r="D47" i="75"/>
  <c r="F47" i="75" s="1"/>
  <c r="F50" i="75"/>
  <c r="D89" i="75" l="1"/>
  <c r="F89" i="75" s="1"/>
  <c r="B410" i="2"/>
  <c r="E106" i="60"/>
  <c r="E110" i="60" s="1"/>
  <c r="H92" i="60"/>
  <c r="G92" i="60"/>
  <c r="F92" i="60"/>
  <c r="H98" i="60"/>
  <c r="G98" i="60"/>
  <c r="F98" i="60"/>
  <c r="H104" i="60"/>
  <c r="G104" i="60"/>
  <c r="F104" i="60"/>
  <c r="H110" i="60"/>
  <c r="G110" i="60"/>
  <c r="F110" i="60"/>
  <c r="H116" i="60"/>
  <c r="G116" i="60"/>
  <c r="F116" i="60"/>
  <c r="H122" i="60"/>
  <c r="G122" i="60"/>
  <c r="F122" i="60"/>
  <c r="E118" i="60"/>
  <c r="E122" i="60" s="1"/>
  <c r="E112" i="60"/>
  <c r="E116" i="60" s="1"/>
  <c r="E100" i="60"/>
  <c r="E104" i="60" s="1"/>
  <c r="E94" i="60"/>
  <c r="E98" i="60" s="1"/>
  <c r="E88" i="60"/>
  <c r="E92" i="60" s="1"/>
  <c r="B117" i="60"/>
  <c r="B111" i="60"/>
  <c r="B99" i="60"/>
  <c r="B105" i="60"/>
  <c r="B93" i="60"/>
  <c r="B87" i="60"/>
  <c r="D153" i="60"/>
  <c r="B148" i="60"/>
  <c r="E75" i="60"/>
  <c r="E79" i="60" s="1"/>
  <c r="E45" i="60"/>
  <c r="E49" i="60" s="1"/>
  <c r="E39" i="60"/>
  <c r="E43" i="60" s="1"/>
  <c r="B74" i="60"/>
  <c r="B68" i="60"/>
  <c r="B62" i="60"/>
  <c r="B56" i="60"/>
  <c r="B50" i="60"/>
  <c r="B44" i="60"/>
  <c r="B38" i="60"/>
  <c r="B32" i="60"/>
  <c r="B26" i="60"/>
  <c r="B20" i="60"/>
  <c r="M28" i="6"/>
  <c r="M43" i="6" s="1"/>
  <c r="M17" i="6"/>
  <c r="M26" i="6" s="1"/>
  <c r="P67" i="2" l="1"/>
  <c r="Q67" i="2"/>
  <c r="G67" i="2"/>
  <c r="H67" i="2"/>
  <c r="K49" i="2"/>
  <c r="L49" i="2"/>
  <c r="M49" i="2"/>
  <c r="N49" i="2"/>
  <c r="F49" i="2"/>
  <c r="G49" i="2"/>
  <c r="H49" i="2"/>
  <c r="I49" i="2"/>
  <c r="P49" i="2"/>
  <c r="Q49" i="2"/>
  <c r="R49" i="2"/>
  <c r="S49" i="2"/>
  <c r="L67" i="2"/>
  <c r="M67" i="2"/>
  <c r="N67" i="2"/>
  <c r="F84" i="2"/>
  <c r="G84" i="2"/>
  <c r="H84" i="2"/>
  <c r="I84" i="2"/>
  <c r="K84" i="2"/>
  <c r="L84" i="2"/>
  <c r="M84" i="2"/>
  <c r="N84" i="2"/>
  <c r="P84" i="2"/>
  <c r="Q84" i="2"/>
  <c r="R84" i="2"/>
  <c r="S84" i="2"/>
  <c r="F101" i="2"/>
  <c r="G101" i="2"/>
  <c r="H101" i="2"/>
  <c r="I101" i="2"/>
  <c r="K101" i="2"/>
  <c r="L101" i="2"/>
  <c r="M101" i="2"/>
  <c r="N101" i="2"/>
  <c r="P101" i="2"/>
  <c r="Q101" i="2"/>
  <c r="R101" i="2"/>
  <c r="S101" i="2"/>
  <c r="K118" i="2"/>
  <c r="L118" i="2"/>
  <c r="M118" i="2"/>
  <c r="N118" i="2"/>
  <c r="P118" i="2"/>
  <c r="Q118" i="2"/>
  <c r="R118" i="2"/>
  <c r="S118" i="2"/>
  <c r="F135" i="2"/>
  <c r="G135" i="2"/>
  <c r="H135" i="2"/>
  <c r="I135" i="2"/>
  <c r="K135" i="2"/>
  <c r="L135" i="2"/>
  <c r="M135" i="2"/>
  <c r="N135" i="2"/>
  <c r="P135" i="2"/>
  <c r="Q135" i="2"/>
  <c r="R135" i="2"/>
  <c r="S135" i="2"/>
  <c r="F152" i="2"/>
  <c r="G152" i="2"/>
  <c r="H152" i="2"/>
  <c r="I152" i="2"/>
  <c r="K152" i="2"/>
  <c r="L152" i="2"/>
  <c r="M152" i="2"/>
  <c r="N152" i="2"/>
  <c r="P152" i="2"/>
  <c r="Q152" i="2"/>
  <c r="R152" i="2"/>
  <c r="S152" i="2"/>
  <c r="F204" i="2"/>
  <c r="G204" i="2"/>
  <c r="H204" i="2"/>
  <c r="I204" i="2"/>
  <c r="K204" i="2"/>
  <c r="L204" i="2"/>
  <c r="M204" i="2"/>
  <c r="N204" i="2"/>
  <c r="P204" i="2"/>
  <c r="Q204" i="2"/>
  <c r="R204" i="2"/>
  <c r="S204" i="2"/>
  <c r="I221" i="2"/>
  <c r="K221" i="2"/>
  <c r="L221" i="2"/>
  <c r="M221" i="2"/>
  <c r="N221" i="2"/>
  <c r="P221" i="2"/>
  <c r="R221" i="2"/>
  <c r="S221" i="2"/>
  <c r="F238" i="2"/>
  <c r="G238" i="2"/>
  <c r="H238" i="2"/>
  <c r="I238" i="2"/>
  <c r="K238" i="2"/>
  <c r="L238" i="2"/>
  <c r="M238" i="2"/>
  <c r="N238" i="2"/>
  <c r="P238" i="2"/>
  <c r="Q238" i="2"/>
  <c r="R238" i="2"/>
  <c r="S238" i="2"/>
  <c r="F255" i="2"/>
  <c r="K255" i="2"/>
  <c r="L255" i="2"/>
  <c r="M255" i="2"/>
  <c r="N255" i="2"/>
  <c r="P255" i="2"/>
  <c r="Q255" i="2"/>
  <c r="R255" i="2"/>
  <c r="S255" i="2"/>
  <c r="F272" i="2"/>
  <c r="G272" i="2"/>
  <c r="H272" i="2"/>
  <c r="I272" i="2"/>
  <c r="K272" i="2"/>
  <c r="L272" i="2"/>
  <c r="M272" i="2"/>
  <c r="N272" i="2"/>
  <c r="P272" i="2"/>
  <c r="Q272" i="2"/>
  <c r="R272" i="2"/>
  <c r="S272" i="2"/>
  <c r="F289" i="2"/>
  <c r="G289" i="2"/>
  <c r="H289" i="2"/>
  <c r="I289" i="2"/>
  <c r="K289" i="2"/>
  <c r="L289" i="2"/>
  <c r="M289" i="2"/>
  <c r="N289" i="2"/>
  <c r="P289" i="2"/>
  <c r="Q289" i="2"/>
  <c r="R289" i="2"/>
  <c r="S289" i="2"/>
  <c r="F306" i="2"/>
  <c r="G306" i="2"/>
  <c r="H306" i="2"/>
  <c r="I306" i="2"/>
  <c r="K306" i="2"/>
  <c r="L306" i="2"/>
  <c r="M306" i="2"/>
  <c r="N306" i="2"/>
  <c r="P306" i="2"/>
  <c r="Q306" i="2"/>
  <c r="R306" i="2"/>
  <c r="S306" i="2"/>
  <c r="F323" i="2"/>
  <c r="G323" i="2"/>
  <c r="H323" i="2"/>
  <c r="I323" i="2"/>
  <c r="K323" i="2"/>
  <c r="L323" i="2"/>
  <c r="M323" i="2"/>
  <c r="N323" i="2"/>
  <c r="P323" i="2"/>
  <c r="Q323" i="2"/>
  <c r="R323" i="2"/>
  <c r="S323" i="2"/>
  <c r="F340" i="2"/>
  <c r="G340" i="2"/>
  <c r="H340" i="2"/>
  <c r="I340" i="2"/>
  <c r="K340" i="2"/>
  <c r="L340" i="2"/>
  <c r="M340" i="2"/>
  <c r="N340" i="2"/>
  <c r="P340" i="2"/>
  <c r="Q340" i="2"/>
  <c r="R340" i="2"/>
  <c r="S340" i="2"/>
  <c r="F408" i="2"/>
  <c r="G408" i="2"/>
  <c r="H408" i="2"/>
  <c r="I408" i="2"/>
  <c r="K408" i="2"/>
  <c r="L408" i="2"/>
  <c r="M408" i="2"/>
  <c r="N408" i="2"/>
  <c r="P408" i="2"/>
  <c r="Q408" i="2"/>
  <c r="R408" i="2"/>
  <c r="S408" i="2"/>
  <c r="F426" i="2"/>
  <c r="G426" i="2"/>
  <c r="H426" i="2"/>
  <c r="I426" i="2"/>
  <c r="K426" i="2"/>
  <c r="L426" i="2"/>
  <c r="M426" i="2"/>
  <c r="N426" i="2"/>
  <c r="P426" i="2"/>
  <c r="Q426" i="2"/>
  <c r="R426" i="2"/>
  <c r="S426" i="2"/>
  <c r="K67" i="2" l="1"/>
  <c r="F67" i="2"/>
  <c r="S67" i="2"/>
  <c r="I67" i="2"/>
  <c r="R67" i="2"/>
  <c r="N6" i="75"/>
  <c r="E328" i="2" l="1"/>
  <c r="J277" i="2"/>
  <c r="J260" i="2"/>
  <c r="O243" i="2"/>
  <c r="J226" i="2"/>
  <c r="O209" i="2"/>
  <c r="O174" i="2"/>
  <c r="O432" i="2" s="1"/>
  <c r="O123" i="2"/>
  <c r="J123" i="2"/>
  <c r="Q26" i="2"/>
  <c r="R26" i="2"/>
  <c r="S26" i="2"/>
  <c r="P26" i="2"/>
  <c r="L26" i="2"/>
  <c r="M26" i="2"/>
  <c r="N26" i="2"/>
  <c r="K26" i="2"/>
  <c r="G26" i="2"/>
  <c r="H26" i="2"/>
  <c r="I26" i="2"/>
  <c r="Q23" i="2"/>
  <c r="Q437" i="2" s="1"/>
  <c r="Q444" i="2" s="1"/>
  <c r="R23" i="2"/>
  <c r="R437" i="2" s="1"/>
  <c r="R444" i="2" s="1"/>
  <c r="S23" i="2"/>
  <c r="S437" i="2" s="1"/>
  <c r="S444" i="2" s="1"/>
  <c r="P23" i="2"/>
  <c r="P437" i="2" s="1"/>
  <c r="P444" i="2" s="1"/>
  <c r="L23" i="2"/>
  <c r="L437" i="2" s="1"/>
  <c r="L444" i="2" s="1"/>
  <c r="M23" i="2"/>
  <c r="M437" i="2" s="1"/>
  <c r="M444" i="2" s="1"/>
  <c r="N23" i="2"/>
  <c r="N437" i="2" s="1"/>
  <c r="N444" i="2" s="1"/>
  <c r="G23" i="2"/>
  <c r="H23" i="2"/>
  <c r="I23" i="2"/>
  <c r="Q19" i="2"/>
  <c r="R19" i="2"/>
  <c r="S19" i="2"/>
  <c r="P19" i="2"/>
  <c r="L19" i="2"/>
  <c r="M19" i="2"/>
  <c r="N19" i="2"/>
  <c r="K19" i="2"/>
  <c r="G19" i="2"/>
  <c r="H19" i="2"/>
  <c r="I19" i="2"/>
  <c r="S16" i="2"/>
  <c r="R16" i="2" s="1"/>
  <c r="F26" i="2"/>
  <c r="F23" i="2"/>
  <c r="F437" i="2" s="1"/>
  <c r="F444" i="2" s="1"/>
  <c r="F19" i="2"/>
  <c r="F15" i="2"/>
  <c r="E15" i="2" s="1"/>
  <c r="O425" i="2"/>
  <c r="J425" i="2"/>
  <c r="E425" i="2"/>
  <c r="O424" i="2"/>
  <c r="J424" i="2"/>
  <c r="E424" i="2"/>
  <c r="O423" i="2"/>
  <c r="J423" i="2"/>
  <c r="E423" i="2"/>
  <c r="O422" i="2"/>
  <c r="J422" i="2"/>
  <c r="E422" i="2"/>
  <c r="O421" i="2"/>
  <c r="J421" i="2"/>
  <c r="E421" i="2"/>
  <c r="O420" i="2"/>
  <c r="J420" i="2"/>
  <c r="E420" i="2"/>
  <c r="O419" i="2"/>
  <c r="J419" i="2"/>
  <c r="E419" i="2"/>
  <c r="O418" i="2"/>
  <c r="J418" i="2"/>
  <c r="E418" i="2"/>
  <c r="O417" i="2"/>
  <c r="J417" i="2"/>
  <c r="E417" i="2"/>
  <c r="O416" i="2"/>
  <c r="J416" i="2"/>
  <c r="E416" i="2"/>
  <c r="O415" i="2"/>
  <c r="J415" i="2"/>
  <c r="E415" i="2"/>
  <c r="O413" i="2"/>
  <c r="J413" i="2"/>
  <c r="E413" i="2"/>
  <c r="O412" i="2"/>
  <c r="J412" i="2"/>
  <c r="E412" i="2"/>
  <c r="O411" i="2"/>
  <c r="J411" i="2"/>
  <c r="E411" i="2"/>
  <c r="O410" i="2"/>
  <c r="J410" i="2"/>
  <c r="E410" i="2"/>
  <c r="O407" i="2"/>
  <c r="J407" i="2"/>
  <c r="E407" i="2"/>
  <c r="O406" i="2"/>
  <c r="J406" i="2"/>
  <c r="E406" i="2"/>
  <c r="O405" i="2"/>
  <c r="J405" i="2"/>
  <c r="E405" i="2"/>
  <c r="O404" i="2"/>
  <c r="J404" i="2"/>
  <c r="E404" i="2"/>
  <c r="O403" i="2"/>
  <c r="J403" i="2"/>
  <c r="E403" i="2"/>
  <c r="O402" i="2"/>
  <c r="J402" i="2"/>
  <c r="E402" i="2"/>
  <c r="O401" i="2"/>
  <c r="J401" i="2"/>
  <c r="E401" i="2"/>
  <c r="O400" i="2"/>
  <c r="J400" i="2"/>
  <c r="E400" i="2"/>
  <c r="O399" i="2"/>
  <c r="J399" i="2"/>
  <c r="E399" i="2"/>
  <c r="O398" i="2"/>
  <c r="J398" i="2"/>
  <c r="E398" i="2"/>
  <c r="O397" i="2"/>
  <c r="J397" i="2"/>
  <c r="E397" i="2"/>
  <c r="O396" i="2"/>
  <c r="E396" i="2"/>
  <c r="O395" i="2"/>
  <c r="J395" i="2"/>
  <c r="E395" i="2"/>
  <c r="O394" i="2"/>
  <c r="J394" i="2"/>
  <c r="E394" i="2"/>
  <c r="O393" i="2"/>
  <c r="J393" i="2"/>
  <c r="E393" i="2"/>
  <c r="O392" i="2"/>
  <c r="J392" i="2"/>
  <c r="E392" i="2"/>
  <c r="O339" i="2"/>
  <c r="J339" i="2"/>
  <c r="E339" i="2"/>
  <c r="O338" i="2"/>
  <c r="J338" i="2"/>
  <c r="E338" i="2"/>
  <c r="O337" i="2"/>
  <c r="J337" i="2"/>
  <c r="E337" i="2"/>
  <c r="O336" i="2"/>
  <c r="J336" i="2"/>
  <c r="E336" i="2"/>
  <c r="O335" i="2"/>
  <c r="J335" i="2"/>
  <c r="E335" i="2"/>
  <c r="O334" i="2"/>
  <c r="J334" i="2"/>
  <c r="E334" i="2"/>
  <c r="O333" i="2"/>
  <c r="H69" i="60" s="1"/>
  <c r="E69" i="60" s="1"/>
  <c r="E73" i="60" s="1"/>
  <c r="J333" i="2"/>
  <c r="E333" i="2"/>
  <c r="O332" i="2"/>
  <c r="J332" i="2"/>
  <c r="E332" i="2"/>
  <c r="O331" i="2"/>
  <c r="J331" i="2"/>
  <c r="E331" i="2"/>
  <c r="O330" i="2"/>
  <c r="J330" i="2"/>
  <c r="E330" i="2"/>
  <c r="O329" i="2"/>
  <c r="J329" i="2"/>
  <c r="E329" i="2"/>
  <c r="O327" i="2"/>
  <c r="J327" i="2"/>
  <c r="E327" i="2"/>
  <c r="O326" i="2"/>
  <c r="J326" i="2"/>
  <c r="E326" i="2"/>
  <c r="O325" i="2"/>
  <c r="J325" i="2"/>
  <c r="E325" i="2"/>
  <c r="O324" i="2"/>
  <c r="J324" i="2"/>
  <c r="E324" i="2"/>
  <c r="O322" i="2"/>
  <c r="J322" i="2"/>
  <c r="E322" i="2"/>
  <c r="O321" i="2"/>
  <c r="J321" i="2"/>
  <c r="E321" i="2"/>
  <c r="O320" i="2"/>
  <c r="J320" i="2"/>
  <c r="E320" i="2"/>
  <c r="O319" i="2"/>
  <c r="J319" i="2"/>
  <c r="E319" i="2"/>
  <c r="O318" i="2"/>
  <c r="J318" i="2"/>
  <c r="E318" i="2"/>
  <c r="O317" i="2"/>
  <c r="J317" i="2"/>
  <c r="E317" i="2"/>
  <c r="O316" i="2"/>
  <c r="H63" i="60" s="1"/>
  <c r="E63" i="60" s="1"/>
  <c r="E67" i="60" s="1"/>
  <c r="J316" i="2"/>
  <c r="E316" i="2"/>
  <c r="O315" i="2"/>
  <c r="J315" i="2"/>
  <c r="E315" i="2"/>
  <c r="O314" i="2"/>
  <c r="J314" i="2"/>
  <c r="E314" i="2"/>
  <c r="O313" i="2"/>
  <c r="J313" i="2"/>
  <c r="E313" i="2"/>
  <c r="O312" i="2"/>
  <c r="J312" i="2"/>
  <c r="E312" i="2"/>
  <c r="O310" i="2"/>
  <c r="J310" i="2"/>
  <c r="E310" i="2"/>
  <c r="O309" i="2"/>
  <c r="J309" i="2"/>
  <c r="E309" i="2"/>
  <c r="O308" i="2"/>
  <c r="J308" i="2"/>
  <c r="E308" i="2"/>
  <c r="O307" i="2"/>
  <c r="J307" i="2"/>
  <c r="E307" i="2"/>
  <c r="O305" i="2"/>
  <c r="J305" i="2"/>
  <c r="E305" i="2"/>
  <c r="O304" i="2"/>
  <c r="J304" i="2"/>
  <c r="E304" i="2"/>
  <c r="O303" i="2"/>
  <c r="J303" i="2"/>
  <c r="E303" i="2"/>
  <c r="O302" i="2"/>
  <c r="J302" i="2"/>
  <c r="E302" i="2"/>
  <c r="O301" i="2"/>
  <c r="J301" i="2"/>
  <c r="E301" i="2"/>
  <c r="O300" i="2"/>
  <c r="J300" i="2"/>
  <c r="E300" i="2"/>
  <c r="O299" i="2"/>
  <c r="H57" i="60" s="1"/>
  <c r="E57" i="60" s="1"/>
  <c r="E61" i="60" s="1"/>
  <c r="J299" i="2"/>
  <c r="E299" i="2"/>
  <c r="O298" i="2"/>
  <c r="J298" i="2"/>
  <c r="E298" i="2"/>
  <c r="O297" i="2"/>
  <c r="J297" i="2"/>
  <c r="E297" i="2"/>
  <c r="O296" i="2"/>
  <c r="J296" i="2"/>
  <c r="E296" i="2"/>
  <c r="O295" i="2"/>
  <c r="J295" i="2"/>
  <c r="E295" i="2"/>
  <c r="O294" i="2"/>
  <c r="J294" i="2"/>
  <c r="E294" i="2"/>
  <c r="O293" i="2"/>
  <c r="J293" i="2"/>
  <c r="O292" i="2"/>
  <c r="J292" i="2"/>
  <c r="E292" i="2"/>
  <c r="O291" i="2"/>
  <c r="J291" i="2"/>
  <c r="E291" i="2"/>
  <c r="O290" i="2"/>
  <c r="J290" i="2"/>
  <c r="E290" i="2"/>
  <c r="O288" i="2"/>
  <c r="J288" i="2"/>
  <c r="E288" i="2"/>
  <c r="O287" i="2"/>
  <c r="J287" i="2"/>
  <c r="E287" i="2"/>
  <c r="O286" i="2"/>
  <c r="J286" i="2"/>
  <c r="E286" i="2"/>
  <c r="O285" i="2"/>
  <c r="J285" i="2"/>
  <c r="E285" i="2"/>
  <c r="O284" i="2"/>
  <c r="J284" i="2"/>
  <c r="E284" i="2"/>
  <c r="O283" i="2"/>
  <c r="J283" i="2"/>
  <c r="E283" i="2"/>
  <c r="O282" i="2"/>
  <c r="H51" i="60" s="1"/>
  <c r="E51" i="60" s="1"/>
  <c r="E55" i="60" s="1"/>
  <c r="J282" i="2"/>
  <c r="E282" i="2"/>
  <c r="O281" i="2"/>
  <c r="J281" i="2"/>
  <c r="E281" i="2"/>
  <c r="O280" i="2"/>
  <c r="J280" i="2"/>
  <c r="E280" i="2"/>
  <c r="O279" i="2"/>
  <c r="J279" i="2"/>
  <c r="E279" i="2"/>
  <c r="O278" i="2"/>
  <c r="J278" i="2"/>
  <c r="E278" i="2"/>
  <c r="E277" i="2"/>
  <c r="O276" i="2"/>
  <c r="J276" i="2"/>
  <c r="E276" i="2"/>
  <c r="O275" i="2"/>
  <c r="J275" i="2"/>
  <c r="E275" i="2"/>
  <c r="O274" i="2"/>
  <c r="J274" i="2"/>
  <c r="E274" i="2"/>
  <c r="O273" i="2"/>
  <c r="J273" i="2"/>
  <c r="E273" i="2"/>
  <c r="O271" i="2"/>
  <c r="J271" i="2"/>
  <c r="E271" i="2"/>
  <c r="O270" i="2"/>
  <c r="J270" i="2"/>
  <c r="E270" i="2"/>
  <c r="O269" i="2"/>
  <c r="J269" i="2"/>
  <c r="E269" i="2"/>
  <c r="O268" i="2"/>
  <c r="J268" i="2"/>
  <c r="E268" i="2"/>
  <c r="O267" i="2"/>
  <c r="J267" i="2"/>
  <c r="E267" i="2"/>
  <c r="O266" i="2"/>
  <c r="J266" i="2"/>
  <c r="E266" i="2"/>
  <c r="O265" i="2"/>
  <c r="J265" i="2"/>
  <c r="E265" i="2"/>
  <c r="O264" i="2"/>
  <c r="J264" i="2"/>
  <c r="E264" i="2"/>
  <c r="O263" i="2"/>
  <c r="J263" i="2"/>
  <c r="E263" i="2"/>
  <c r="O262" i="2"/>
  <c r="J262" i="2"/>
  <c r="E262" i="2"/>
  <c r="O261" i="2"/>
  <c r="J261" i="2"/>
  <c r="E261" i="2"/>
  <c r="O259" i="2"/>
  <c r="J259" i="2"/>
  <c r="E259" i="2"/>
  <c r="O258" i="2"/>
  <c r="J258" i="2"/>
  <c r="E258" i="2"/>
  <c r="O257" i="2"/>
  <c r="J257" i="2"/>
  <c r="E257" i="2"/>
  <c r="O256" i="2"/>
  <c r="J256" i="2"/>
  <c r="E256" i="2"/>
  <c r="O254" i="2"/>
  <c r="J254" i="2"/>
  <c r="E254" i="2"/>
  <c r="O253" i="2"/>
  <c r="J253" i="2"/>
  <c r="E253" i="2"/>
  <c r="O252" i="2"/>
  <c r="J252" i="2"/>
  <c r="E252" i="2"/>
  <c r="O251" i="2"/>
  <c r="J251" i="2"/>
  <c r="E251" i="2"/>
  <c r="O250" i="2"/>
  <c r="J250" i="2"/>
  <c r="E250" i="2"/>
  <c r="O249" i="2"/>
  <c r="J249" i="2"/>
  <c r="E249" i="2"/>
  <c r="O248" i="2"/>
  <c r="J248" i="2"/>
  <c r="O247" i="2"/>
  <c r="J247" i="2"/>
  <c r="E247" i="2"/>
  <c r="O246" i="2"/>
  <c r="J246" i="2"/>
  <c r="E246" i="2"/>
  <c r="O245" i="2"/>
  <c r="J245" i="2"/>
  <c r="E245" i="2"/>
  <c r="O244" i="2"/>
  <c r="J244" i="2"/>
  <c r="E244" i="2"/>
  <c r="O242" i="2"/>
  <c r="J242" i="2"/>
  <c r="E242" i="2"/>
  <c r="O241" i="2"/>
  <c r="J241" i="2"/>
  <c r="E241" i="2"/>
  <c r="O240" i="2"/>
  <c r="J240" i="2"/>
  <c r="O239" i="2"/>
  <c r="J239" i="2"/>
  <c r="O237" i="2"/>
  <c r="J237" i="2"/>
  <c r="E237" i="2"/>
  <c r="O236" i="2"/>
  <c r="J236" i="2"/>
  <c r="E236" i="2"/>
  <c r="O235" i="2"/>
  <c r="J235" i="2"/>
  <c r="E235" i="2"/>
  <c r="O234" i="2"/>
  <c r="J234" i="2"/>
  <c r="E234" i="2"/>
  <c r="O233" i="2"/>
  <c r="J233" i="2"/>
  <c r="E233" i="2"/>
  <c r="O232" i="2"/>
  <c r="J232" i="2"/>
  <c r="E232" i="2"/>
  <c r="O231" i="2"/>
  <c r="H33" i="60" s="1"/>
  <c r="E33" i="60" s="1"/>
  <c r="E37" i="60" s="1"/>
  <c r="J231" i="2"/>
  <c r="E231" i="2"/>
  <c r="O230" i="2"/>
  <c r="J230" i="2"/>
  <c r="E230" i="2"/>
  <c r="O229" i="2"/>
  <c r="J229" i="2"/>
  <c r="E229" i="2"/>
  <c r="O228" i="2"/>
  <c r="J228" i="2"/>
  <c r="E228" i="2"/>
  <c r="O227" i="2"/>
  <c r="J227" i="2"/>
  <c r="E227" i="2"/>
  <c r="O225" i="2"/>
  <c r="J225" i="2"/>
  <c r="E225" i="2"/>
  <c r="O224" i="2"/>
  <c r="J224" i="2"/>
  <c r="E224" i="2"/>
  <c r="O223" i="2"/>
  <c r="J223" i="2"/>
  <c r="E223" i="2"/>
  <c r="O222" i="2"/>
  <c r="J222" i="2"/>
  <c r="E222" i="2"/>
  <c r="O220" i="2"/>
  <c r="J220" i="2"/>
  <c r="E220" i="2"/>
  <c r="O219" i="2"/>
  <c r="J219" i="2"/>
  <c r="E219" i="2"/>
  <c r="O218" i="2"/>
  <c r="J218" i="2"/>
  <c r="E218" i="2"/>
  <c r="O217" i="2"/>
  <c r="J217" i="2"/>
  <c r="E217" i="2"/>
  <c r="O216" i="2"/>
  <c r="J216" i="2"/>
  <c r="E216" i="2"/>
  <c r="O215" i="2"/>
  <c r="J215" i="2"/>
  <c r="E215" i="2"/>
  <c r="O214" i="2"/>
  <c r="J214" i="2"/>
  <c r="E214" i="2"/>
  <c r="O213" i="2"/>
  <c r="J213" i="2"/>
  <c r="E213" i="2"/>
  <c r="O212" i="2"/>
  <c r="J212" i="2"/>
  <c r="E212" i="2"/>
  <c r="O211" i="2"/>
  <c r="J211" i="2"/>
  <c r="E211" i="2"/>
  <c r="O210" i="2"/>
  <c r="J210" i="2"/>
  <c r="E210" i="2"/>
  <c r="O208" i="2"/>
  <c r="J208" i="2"/>
  <c r="E208" i="2"/>
  <c r="O207" i="2"/>
  <c r="J207" i="2"/>
  <c r="E207" i="2"/>
  <c r="O206" i="2"/>
  <c r="J206" i="2"/>
  <c r="E206" i="2"/>
  <c r="O205" i="2"/>
  <c r="J205" i="2"/>
  <c r="E205" i="2"/>
  <c r="O203" i="2"/>
  <c r="J203" i="2"/>
  <c r="E203" i="2"/>
  <c r="O202" i="2"/>
  <c r="J202" i="2"/>
  <c r="E202" i="2"/>
  <c r="O201" i="2"/>
  <c r="J201" i="2"/>
  <c r="E201" i="2"/>
  <c r="O200" i="2"/>
  <c r="J200" i="2"/>
  <c r="E200" i="2"/>
  <c r="O199" i="2"/>
  <c r="J199" i="2"/>
  <c r="E199" i="2"/>
  <c r="O198" i="2"/>
  <c r="J198" i="2"/>
  <c r="E198" i="2"/>
  <c r="O197" i="2"/>
  <c r="H21" i="60" s="1"/>
  <c r="J197" i="2"/>
  <c r="E197" i="2"/>
  <c r="O196" i="2"/>
  <c r="J196" i="2"/>
  <c r="E196" i="2"/>
  <c r="O195" i="2"/>
  <c r="J195" i="2"/>
  <c r="E195" i="2"/>
  <c r="O194" i="2"/>
  <c r="J194" i="2"/>
  <c r="E194" i="2"/>
  <c r="O193" i="2"/>
  <c r="J193" i="2"/>
  <c r="E193" i="2"/>
  <c r="J192" i="2"/>
  <c r="O191" i="2"/>
  <c r="J191" i="2"/>
  <c r="E191" i="2"/>
  <c r="O190" i="2"/>
  <c r="J190" i="2"/>
  <c r="E190" i="2"/>
  <c r="O189" i="2"/>
  <c r="J189" i="2"/>
  <c r="E189" i="2"/>
  <c r="O188" i="2"/>
  <c r="J188" i="2"/>
  <c r="E188" i="2"/>
  <c r="E170" i="2"/>
  <c r="J170" i="2"/>
  <c r="O170" i="2"/>
  <c r="J171" i="2"/>
  <c r="O171" i="2"/>
  <c r="E172" i="2"/>
  <c r="J172" i="2"/>
  <c r="O172" i="2"/>
  <c r="E173" i="2"/>
  <c r="J173" i="2"/>
  <c r="O173" i="2"/>
  <c r="J174" i="2"/>
  <c r="J432" i="2" s="1"/>
  <c r="E175" i="2"/>
  <c r="J175" i="2"/>
  <c r="O175" i="2"/>
  <c r="E176" i="2"/>
  <c r="J176" i="2"/>
  <c r="O176" i="2"/>
  <c r="E177" i="2"/>
  <c r="J177" i="2"/>
  <c r="O177" i="2"/>
  <c r="E178" i="2"/>
  <c r="J178" i="2"/>
  <c r="O178" i="2"/>
  <c r="E181" i="2"/>
  <c r="J181" i="2"/>
  <c r="O181" i="2"/>
  <c r="E182" i="2"/>
  <c r="J182" i="2"/>
  <c r="O182" i="2"/>
  <c r="E183" i="2"/>
  <c r="J183" i="2"/>
  <c r="O183" i="2"/>
  <c r="E184" i="2"/>
  <c r="J184" i="2"/>
  <c r="O184" i="2"/>
  <c r="E185" i="2"/>
  <c r="J185" i="2"/>
  <c r="O185" i="2"/>
  <c r="E51" i="2"/>
  <c r="J51" i="2"/>
  <c r="O51" i="2"/>
  <c r="E52" i="2"/>
  <c r="J52" i="2"/>
  <c r="O52" i="2"/>
  <c r="E53" i="2"/>
  <c r="J53" i="2"/>
  <c r="O53" i="2"/>
  <c r="E54" i="2"/>
  <c r="J54" i="2"/>
  <c r="O54" i="2"/>
  <c r="E56" i="2"/>
  <c r="J56" i="2"/>
  <c r="O56" i="2"/>
  <c r="E57" i="2"/>
  <c r="J57" i="2"/>
  <c r="O57" i="2"/>
  <c r="E58" i="2"/>
  <c r="J58" i="2"/>
  <c r="O58" i="2"/>
  <c r="E59" i="2"/>
  <c r="J59" i="2"/>
  <c r="O59" i="2"/>
  <c r="E60" i="2"/>
  <c r="J60" i="2"/>
  <c r="O60" i="2"/>
  <c r="E61" i="2"/>
  <c r="J61" i="2"/>
  <c r="O61" i="2"/>
  <c r="E62" i="2"/>
  <c r="J62" i="2"/>
  <c r="O62" i="2"/>
  <c r="E63" i="2"/>
  <c r="J63" i="2"/>
  <c r="O63" i="2"/>
  <c r="E64" i="2"/>
  <c r="J64" i="2"/>
  <c r="O64" i="2"/>
  <c r="E65" i="2"/>
  <c r="J65" i="2"/>
  <c r="O65" i="2"/>
  <c r="E66" i="2"/>
  <c r="J66" i="2"/>
  <c r="O66" i="2"/>
  <c r="E68" i="2"/>
  <c r="J68" i="2"/>
  <c r="O68" i="2"/>
  <c r="E69" i="2"/>
  <c r="J69" i="2"/>
  <c r="O69" i="2"/>
  <c r="E70" i="2"/>
  <c r="J70" i="2"/>
  <c r="O70" i="2"/>
  <c r="E71" i="2"/>
  <c r="J71" i="2"/>
  <c r="O71" i="2"/>
  <c r="E72" i="2"/>
  <c r="O72" i="2"/>
  <c r="E73" i="2"/>
  <c r="J73" i="2"/>
  <c r="O73" i="2"/>
  <c r="E74" i="2"/>
  <c r="J74" i="2"/>
  <c r="O74" i="2"/>
  <c r="E75" i="2"/>
  <c r="J75" i="2"/>
  <c r="O75" i="2"/>
  <c r="E76" i="2"/>
  <c r="J76" i="2"/>
  <c r="O76" i="2"/>
  <c r="E77" i="2"/>
  <c r="J77" i="2"/>
  <c r="O77" i="2"/>
  <c r="E78" i="2"/>
  <c r="J78" i="2"/>
  <c r="O78" i="2"/>
  <c r="E79" i="2"/>
  <c r="J79" i="2"/>
  <c r="O79" i="2"/>
  <c r="E80" i="2"/>
  <c r="J80" i="2"/>
  <c r="O80" i="2"/>
  <c r="E81" i="2"/>
  <c r="J81" i="2"/>
  <c r="O81" i="2"/>
  <c r="E82" i="2"/>
  <c r="J82" i="2"/>
  <c r="O82" i="2"/>
  <c r="E83" i="2"/>
  <c r="J83" i="2"/>
  <c r="O83" i="2"/>
  <c r="E85" i="2"/>
  <c r="J85" i="2"/>
  <c r="O85" i="2"/>
  <c r="E86" i="2"/>
  <c r="J86" i="2"/>
  <c r="O86" i="2"/>
  <c r="E87" i="2"/>
  <c r="J87" i="2"/>
  <c r="O87" i="2"/>
  <c r="E88" i="2"/>
  <c r="J88" i="2"/>
  <c r="O88" i="2"/>
  <c r="E90" i="2"/>
  <c r="J90" i="2"/>
  <c r="O90" i="2"/>
  <c r="E91" i="2"/>
  <c r="J91" i="2"/>
  <c r="O91" i="2"/>
  <c r="E92" i="2"/>
  <c r="J92" i="2"/>
  <c r="O92" i="2"/>
  <c r="E93" i="2"/>
  <c r="J93" i="2"/>
  <c r="O93" i="2"/>
  <c r="E94" i="2"/>
  <c r="J94" i="2"/>
  <c r="O94" i="2"/>
  <c r="E95" i="2"/>
  <c r="J95" i="2"/>
  <c r="O95" i="2"/>
  <c r="E96" i="2"/>
  <c r="J96" i="2"/>
  <c r="O96" i="2"/>
  <c r="E97" i="2"/>
  <c r="J97" i="2"/>
  <c r="O97" i="2"/>
  <c r="E98" i="2"/>
  <c r="J98" i="2"/>
  <c r="O98" i="2"/>
  <c r="E99" i="2"/>
  <c r="J99" i="2"/>
  <c r="O99" i="2"/>
  <c r="E100" i="2"/>
  <c r="J100" i="2"/>
  <c r="O100" i="2"/>
  <c r="E102" i="2"/>
  <c r="J102" i="2"/>
  <c r="O102" i="2"/>
  <c r="E103" i="2"/>
  <c r="J103" i="2"/>
  <c r="O103" i="2"/>
  <c r="E104" i="2"/>
  <c r="J104" i="2"/>
  <c r="O104" i="2"/>
  <c r="E105" i="2"/>
  <c r="J105" i="2"/>
  <c r="O105" i="2"/>
  <c r="E107" i="2"/>
  <c r="J107" i="2"/>
  <c r="O107" i="2"/>
  <c r="E108" i="2"/>
  <c r="J108" i="2"/>
  <c r="O108" i="2"/>
  <c r="E109" i="2"/>
  <c r="J109" i="2"/>
  <c r="O109" i="2"/>
  <c r="E110" i="2"/>
  <c r="J110" i="2"/>
  <c r="O110" i="2"/>
  <c r="E111" i="2"/>
  <c r="J111" i="2"/>
  <c r="O111" i="2"/>
  <c r="E112" i="2"/>
  <c r="J112" i="2"/>
  <c r="O112" i="2"/>
  <c r="E113" i="2"/>
  <c r="J113" i="2"/>
  <c r="O113" i="2"/>
  <c r="E114" i="2"/>
  <c r="J114" i="2"/>
  <c r="O114" i="2"/>
  <c r="E115" i="2"/>
  <c r="J115" i="2"/>
  <c r="O115" i="2"/>
  <c r="E116" i="2"/>
  <c r="J116" i="2"/>
  <c r="O116" i="2"/>
  <c r="E117" i="2"/>
  <c r="E118" i="2" s="1"/>
  <c r="J117" i="2"/>
  <c r="O117" i="2"/>
  <c r="E119" i="2"/>
  <c r="J119" i="2"/>
  <c r="O119" i="2"/>
  <c r="E120" i="2"/>
  <c r="J120" i="2"/>
  <c r="O120" i="2"/>
  <c r="E121" i="2"/>
  <c r="J121" i="2"/>
  <c r="O121" i="2"/>
  <c r="E122" i="2"/>
  <c r="J122" i="2"/>
  <c r="O122" i="2"/>
  <c r="E124" i="2"/>
  <c r="J124" i="2"/>
  <c r="O124" i="2"/>
  <c r="E125" i="2"/>
  <c r="J125" i="2"/>
  <c r="O125" i="2"/>
  <c r="E126" i="2"/>
  <c r="J126" i="2"/>
  <c r="O126" i="2"/>
  <c r="E127" i="2"/>
  <c r="J127" i="2"/>
  <c r="O127" i="2"/>
  <c r="E128" i="2"/>
  <c r="J128" i="2"/>
  <c r="O128" i="2"/>
  <c r="E129" i="2"/>
  <c r="J129" i="2"/>
  <c r="O129" i="2"/>
  <c r="E130" i="2"/>
  <c r="J130" i="2"/>
  <c r="O130" i="2"/>
  <c r="E131" i="2"/>
  <c r="J131" i="2"/>
  <c r="O131" i="2"/>
  <c r="E132" i="2"/>
  <c r="J132" i="2"/>
  <c r="O132" i="2"/>
  <c r="E133" i="2"/>
  <c r="J133" i="2"/>
  <c r="O133" i="2"/>
  <c r="E134" i="2"/>
  <c r="J134" i="2"/>
  <c r="O134" i="2"/>
  <c r="O42" i="2"/>
  <c r="O151" i="2"/>
  <c r="J151" i="2"/>
  <c r="E151" i="2"/>
  <c r="O150" i="2"/>
  <c r="J150" i="2"/>
  <c r="E150" i="2"/>
  <c r="O149" i="2"/>
  <c r="J149" i="2"/>
  <c r="E149" i="2"/>
  <c r="O148" i="2"/>
  <c r="J148" i="2"/>
  <c r="E148" i="2"/>
  <c r="O147" i="2"/>
  <c r="J147" i="2"/>
  <c r="E147" i="2"/>
  <c r="O146" i="2"/>
  <c r="J146" i="2"/>
  <c r="E146" i="2"/>
  <c r="O145" i="2"/>
  <c r="J145" i="2"/>
  <c r="E145" i="2"/>
  <c r="O144" i="2"/>
  <c r="J144" i="2"/>
  <c r="E144" i="2"/>
  <c r="O143" i="2"/>
  <c r="J143" i="2"/>
  <c r="E143" i="2"/>
  <c r="O142" i="2"/>
  <c r="J142" i="2"/>
  <c r="E142" i="2"/>
  <c r="O141" i="2"/>
  <c r="J141" i="2"/>
  <c r="E141" i="2"/>
  <c r="O139" i="2"/>
  <c r="J139" i="2"/>
  <c r="E139" i="2"/>
  <c r="O138" i="2"/>
  <c r="J138" i="2"/>
  <c r="E138" i="2"/>
  <c r="O137" i="2"/>
  <c r="J137" i="2"/>
  <c r="E137" i="2"/>
  <c r="O136" i="2"/>
  <c r="J136" i="2"/>
  <c r="E136" i="2"/>
  <c r="O48" i="2"/>
  <c r="J48" i="2"/>
  <c r="E48" i="2"/>
  <c r="O47" i="2"/>
  <c r="J47" i="2"/>
  <c r="E47" i="2"/>
  <c r="O46" i="2"/>
  <c r="J46" i="2"/>
  <c r="E46" i="2"/>
  <c r="O45" i="2"/>
  <c r="J45" i="2"/>
  <c r="E45" i="2"/>
  <c r="O44" i="2"/>
  <c r="J44" i="2"/>
  <c r="E44" i="2"/>
  <c r="O43" i="2"/>
  <c r="J43" i="2"/>
  <c r="E43" i="2"/>
  <c r="J42" i="2"/>
  <c r="E42" i="2"/>
  <c r="O41" i="2"/>
  <c r="J41" i="2"/>
  <c r="E41" i="2"/>
  <c r="O40" i="2"/>
  <c r="J40" i="2"/>
  <c r="E40" i="2"/>
  <c r="O39" i="2"/>
  <c r="J39" i="2"/>
  <c r="E39" i="2"/>
  <c r="O38" i="2"/>
  <c r="J38" i="2"/>
  <c r="E38" i="2"/>
  <c r="O37" i="2"/>
  <c r="J37" i="2"/>
  <c r="E37" i="2"/>
  <c r="O36" i="2"/>
  <c r="E36" i="2"/>
  <c r="O35" i="2"/>
  <c r="J35" i="2"/>
  <c r="E35" i="2"/>
  <c r="J34" i="2"/>
  <c r="O33" i="2"/>
  <c r="J33" i="2"/>
  <c r="E33" i="2"/>
  <c r="O29" i="2"/>
  <c r="O28" i="2"/>
  <c r="O27" i="2"/>
  <c r="O25" i="2"/>
  <c r="O24" i="2"/>
  <c r="O22" i="2"/>
  <c r="O21" i="2"/>
  <c r="O20" i="2"/>
  <c r="O18" i="2"/>
  <c r="O17" i="2"/>
  <c r="O15" i="2"/>
  <c r="J29" i="2"/>
  <c r="J28" i="2"/>
  <c r="J27" i="2"/>
  <c r="J25" i="2"/>
  <c r="J24" i="2"/>
  <c r="J22" i="2"/>
  <c r="J21" i="2"/>
  <c r="J20" i="2"/>
  <c r="J18" i="2"/>
  <c r="J17" i="2"/>
  <c r="J15" i="2"/>
  <c r="E17" i="2"/>
  <c r="E18" i="2"/>
  <c r="E20" i="2"/>
  <c r="E21" i="2"/>
  <c r="E22" i="2"/>
  <c r="E24" i="2"/>
  <c r="E25" i="2"/>
  <c r="E27" i="2"/>
  <c r="E28" i="2"/>
  <c r="E29" i="2"/>
  <c r="P126" i="62"/>
  <c r="E126" i="62" s="1"/>
  <c r="E127" i="62" s="1"/>
  <c r="P125" i="62"/>
  <c r="E125" i="62" s="1"/>
  <c r="P124" i="62"/>
  <c r="E124" i="62" s="1"/>
  <c r="P123" i="62"/>
  <c r="E123" i="62" s="1"/>
  <c r="P121" i="62"/>
  <c r="E121" i="62" s="1"/>
  <c r="P120" i="62"/>
  <c r="E120" i="62" s="1"/>
  <c r="P119" i="62"/>
  <c r="E119" i="62" s="1"/>
  <c r="P118" i="62"/>
  <c r="P116" i="62"/>
  <c r="E116" i="62" s="1"/>
  <c r="P115" i="62"/>
  <c r="E115" i="62" s="1"/>
  <c r="P114" i="62"/>
  <c r="E114" i="62" s="1"/>
  <c r="P113" i="62"/>
  <c r="E113" i="62" s="1"/>
  <c r="P111" i="62"/>
  <c r="E111" i="62" s="1"/>
  <c r="P110" i="62"/>
  <c r="E110" i="62" s="1"/>
  <c r="P109" i="62"/>
  <c r="E109" i="62" s="1"/>
  <c r="P108" i="62"/>
  <c r="E108" i="62" s="1"/>
  <c r="P106" i="62"/>
  <c r="E106" i="62" s="1"/>
  <c r="P105" i="62"/>
  <c r="E105" i="62" s="1"/>
  <c r="P104" i="62"/>
  <c r="E104" i="62" s="1"/>
  <c r="P103" i="62"/>
  <c r="E103" i="62" s="1"/>
  <c r="P101" i="62"/>
  <c r="E101" i="62" s="1"/>
  <c r="P100" i="62"/>
  <c r="E100" i="62" s="1"/>
  <c r="P99" i="62"/>
  <c r="E99" i="62" s="1"/>
  <c r="P98" i="62"/>
  <c r="P96" i="62"/>
  <c r="E96" i="62" s="1"/>
  <c r="P95" i="62"/>
  <c r="E95" i="62" s="1"/>
  <c r="P94" i="62"/>
  <c r="E94" i="62" s="1"/>
  <c r="P93" i="62"/>
  <c r="E93" i="62" s="1"/>
  <c r="E91" i="62"/>
  <c r="E89" i="62"/>
  <c r="E88" i="62"/>
  <c r="K86" i="62"/>
  <c r="K85" i="62"/>
  <c r="K84" i="62"/>
  <c r="K83" i="62"/>
  <c r="E90" i="62"/>
  <c r="E80" i="62"/>
  <c r="E79" i="62"/>
  <c r="E78" i="62"/>
  <c r="F74" i="62"/>
  <c r="E74" i="62" s="1"/>
  <c r="F75" i="62"/>
  <c r="E75" i="62" s="1"/>
  <c r="F76" i="62"/>
  <c r="E76" i="62" s="1"/>
  <c r="E69" i="62"/>
  <c r="E70" i="62"/>
  <c r="E71" i="62"/>
  <c r="E64" i="62"/>
  <c r="E65" i="62"/>
  <c r="E66" i="62"/>
  <c r="E59" i="62"/>
  <c r="E60" i="62"/>
  <c r="E61" i="62"/>
  <c r="E54" i="62"/>
  <c r="E55" i="62"/>
  <c r="E56" i="62"/>
  <c r="E49" i="62"/>
  <c r="E50" i="62"/>
  <c r="E51" i="62"/>
  <c r="E44" i="62"/>
  <c r="E45" i="62"/>
  <c r="E46" i="62"/>
  <c r="E39" i="62"/>
  <c r="E40" i="62"/>
  <c r="E41" i="62"/>
  <c r="P73" i="62"/>
  <c r="K73" i="62"/>
  <c r="F73" i="62"/>
  <c r="P68" i="62"/>
  <c r="P63" i="62"/>
  <c r="P58" i="62"/>
  <c r="P53" i="62"/>
  <c r="P48" i="62"/>
  <c r="P43" i="62"/>
  <c r="P38" i="62"/>
  <c r="F37" i="6"/>
  <c r="F36" i="6"/>
  <c r="F34" i="6"/>
  <c r="F35" i="6"/>
  <c r="F33" i="6"/>
  <c r="F32" i="6"/>
  <c r="F31" i="6"/>
  <c r="M46" i="6"/>
  <c r="L46" i="6"/>
  <c r="L47" i="6" s="1"/>
  <c r="B10" i="68"/>
  <c r="C10" i="68" s="1"/>
  <c r="D10" i="68" s="1"/>
  <c r="E10" i="68" s="1"/>
  <c r="F10" i="68" s="1"/>
  <c r="G10" i="68" s="1"/>
  <c r="H10" i="68" s="1"/>
  <c r="I10" i="68" s="1"/>
  <c r="J10" i="68" s="1"/>
  <c r="K10" i="68" s="1"/>
  <c r="L10" i="68" s="1"/>
  <c r="M10" i="68" s="1"/>
  <c r="N10" i="68" s="1"/>
  <c r="B10" i="6"/>
  <c r="F10" i="6" s="1"/>
  <c r="G10" i="6" s="1"/>
  <c r="H10" i="6" s="1"/>
  <c r="I10" i="6" s="1"/>
  <c r="J10" i="6" s="1"/>
  <c r="K10" i="6" s="1"/>
  <c r="L10" i="6" s="1"/>
  <c r="M10" i="6" s="1"/>
  <c r="N10" i="6" s="1"/>
  <c r="O10" i="6" s="1"/>
  <c r="P10" i="6" s="1"/>
  <c r="E21" i="60" l="1"/>
  <c r="J186" i="2"/>
  <c r="J429" i="2"/>
  <c r="O186" i="2"/>
  <c r="O429" i="2"/>
  <c r="E25" i="60"/>
  <c r="H27" i="60"/>
  <c r="E27" i="60" s="1"/>
  <c r="E31" i="60" s="1"/>
  <c r="O437" i="2"/>
  <c r="H85" i="60"/>
  <c r="K90" i="75"/>
  <c r="G81" i="60"/>
  <c r="G156" i="60" s="1"/>
  <c r="G160" i="60" s="1"/>
  <c r="E84" i="2"/>
  <c r="J204" i="2"/>
  <c r="D416" i="2"/>
  <c r="J426" i="2"/>
  <c r="E23" i="2"/>
  <c r="J135" i="2"/>
  <c r="E306" i="2"/>
  <c r="D418" i="2"/>
  <c r="O19" i="2"/>
  <c r="J23" i="2"/>
  <c r="D393" i="2"/>
  <c r="E135" i="2"/>
  <c r="O101" i="2"/>
  <c r="O23" i="2"/>
  <c r="J26" i="2"/>
  <c r="D117" i="2"/>
  <c r="J101" i="2"/>
  <c r="D198" i="2"/>
  <c r="J408" i="2"/>
  <c r="E101" i="2"/>
  <c r="O289" i="2"/>
  <c r="J306" i="2"/>
  <c r="E408" i="2"/>
  <c r="O118" i="2"/>
  <c r="O306" i="2"/>
  <c r="J118" i="2"/>
  <c r="O67" i="2"/>
  <c r="O408" i="2"/>
  <c r="D421" i="2"/>
  <c r="J67" i="2"/>
  <c r="D303" i="2"/>
  <c r="O135" i="2"/>
  <c r="J84" i="2"/>
  <c r="E67" i="2"/>
  <c r="E426" i="2"/>
  <c r="O426" i="2"/>
  <c r="E340" i="2"/>
  <c r="J340" i="2"/>
  <c r="O340" i="2"/>
  <c r="J323" i="2"/>
  <c r="O323" i="2"/>
  <c r="E323" i="2"/>
  <c r="E289" i="2"/>
  <c r="J289" i="2"/>
  <c r="J272" i="2"/>
  <c r="O272" i="2"/>
  <c r="E272" i="2"/>
  <c r="J255" i="2"/>
  <c r="O255" i="2"/>
  <c r="O238" i="2"/>
  <c r="J238" i="2"/>
  <c r="E238" i="2"/>
  <c r="O221" i="2"/>
  <c r="J221" i="2"/>
  <c r="E221" i="2"/>
  <c r="O204" i="2"/>
  <c r="E204" i="2"/>
  <c r="E152" i="2"/>
  <c r="J152" i="2"/>
  <c r="O152" i="2"/>
  <c r="O84" i="2"/>
  <c r="O49" i="2"/>
  <c r="J49" i="2"/>
  <c r="E49" i="2"/>
  <c r="D309" i="2"/>
  <c r="D331" i="2"/>
  <c r="D339" i="2"/>
  <c r="E26" i="2"/>
  <c r="D424" i="2"/>
  <c r="J55" i="2"/>
  <c r="J89" i="2"/>
  <c r="E106" i="2"/>
  <c r="O106" i="2"/>
  <c r="E140" i="2"/>
  <c r="D299" i="2"/>
  <c r="D320" i="2"/>
  <c r="J414" i="2"/>
  <c r="D212" i="2"/>
  <c r="D220" i="2"/>
  <c r="D230" i="2"/>
  <c r="D278" i="2"/>
  <c r="D286" i="2"/>
  <c r="D404" i="2"/>
  <c r="D415" i="2"/>
  <c r="D420" i="2"/>
  <c r="J36" i="2"/>
  <c r="D36" i="2" s="1"/>
  <c r="O140" i="2"/>
  <c r="D139" i="2"/>
  <c r="D310" i="2"/>
  <c r="D109" i="2"/>
  <c r="D262" i="2"/>
  <c r="D270" i="2"/>
  <c r="D291" i="2"/>
  <c r="D412" i="2"/>
  <c r="E55" i="2"/>
  <c r="O55" i="2"/>
  <c r="E89" i="2"/>
  <c r="O89" i="2"/>
  <c r="J140" i="2"/>
  <c r="E174" i="2"/>
  <c r="E186" i="2" s="1"/>
  <c r="O192" i="2"/>
  <c r="O260" i="2"/>
  <c r="D314" i="2"/>
  <c r="D332" i="2"/>
  <c r="D413" i="2"/>
  <c r="J311" i="2"/>
  <c r="D305" i="2"/>
  <c r="D398" i="2"/>
  <c r="D422" i="2"/>
  <c r="O328" i="2"/>
  <c r="D245" i="2"/>
  <c r="D253" i="2"/>
  <c r="D263" i="2"/>
  <c r="D271" i="2"/>
  <c r="D292" i="2"/>
  <c r="D295" i="2"/>
  <c r="D417" i="2"/>
  <c r="D425" i="2"/>
  <c r="E19" i="2"/>
  <c r="O277" i="2"/>
  <c r="D277" i="2" s="1"/>
  <c r="E85" i="62"/>
  <c r="E83" i="62"/>
  <c r="E84" i="62"/>
  <c r="P122" i="62"/>
  <c r="E122" i="62" s="1"/>
  <c r="K87" i="62"/>
  <c r="D423" i="2"/>
  <c r="D281" i="2"/>
  <c r="D290" i="2"/>
  <c r="D313" i="2"/>
  <c r="D318" i="2"/>
  <c r="D411" i="2"/>
  <c r="J328" i="2"/>
  <c r="E311" i="2"/>
  <c r="D18" i="2"/>
  <c r="D183" i="2"/>
  <c r="D175" i="2"/>
  <c r="D228" i="2"/>
  <c r="D236" i="2"/>
  <c r="D246" i="2"/>
  <c r="D254" i="2"/>
  <c r="D264" i="2"/>
  <c r="D296" i="2"/>
  <c r="D301" i="2"/>
  <c r="D195" i="2"/>
  <c r="D203" i="2"/>
  <c r="D213" i="2"/>
  <c r="D279" i="2"/>
  <c r="D287" i="2"/>
  <c r="D316" i="2"/>
  <c r="O414" i="2"/>
  <c r="E209" i="2"/>
  <c r="E34" i="2"/>
  <c r="D211" i="2"/>
  <c r="D219" i="2"/>
  <c r="D229" i="2"/>
  <c r="D237" i="2"/>
  <c r="D247" i="2"/>
  <c r="D302" i="2"/>
  <c r="D308" i="2"/>
  <c r="D407" i="2"/>
  <c r="E293" i="2"/>
  <c r="D293" i="2" s="1"/>
  <c r="D147" i="2"/>
  <c r="D190" i="2"/>
  <c r="D196" i="2"/>
  <c r="D205" i="2"/>
  <c r="D280" i="2"/>
  <c r="D288" i="2"/>
  <c r="D297" i="2"/>
  <c r="D312" i="2"/>
  <c r="D322" i="2"/>
  <c r="D329" i="2"/>
  <c r="D337" i="2"/>
  <c r="S14" i="2"/>
  <c r="J72" i="2"/>
  <c r="D72" i="2" s="1"/>
  <c r="J106" i="2"/>
  <c r="E123" i="2"/>
  <c r="D123" i="2" s="1"/>
  <c r="J209" i="2"/>
  <c r="O226" i="2"/>
  <c r="J243" i="2"/>
  <c r="O311" i="2"/>
  <c r="J396" i="2"/>
  <c r="D396" i="2" s="1"/>
  <c r="E414" i="2"/>
  <c r="E260" i="2"/>
  <c r="E243" i="2"/>
  <c r="E226" i="2"/>
  <c r="E192" i="2"/>
  <c r="O34" i="2"/>
  <c r="O26" i="2"/>
  <c r="Q16" i="2"/>
  <c r="R14" i="2"/>
  <c r="J19" i="2"/>
  <c r="D392" i="2"/>
  <c r="D324" i="2"/>
  <c r="D307" i="2"/>
  <c r="D273" i="2"/>
  <c r="D256" i="2"/>
  <c r="D222" i="2"/>
  <c r="D188" i="2"/>
  <c r="D419" i="2"/>
  <c r="D410" i="2"/>
  <c r="D400" i="2"/>
  <c r="D191" i="2"/>
  <c r="D199" i="2"/>
  <c r="D208" i="2"/>
  <c r="D216" i="2"/>
  <c r="D225" i="2"/>
  <c r="D233" i="2"/>
  <c r="D242" i="2"/>
  <c r="D250" i="2"/>
  <c r="D259" i="2"/>
  <c r="D267" i="2"/>
  <c r="D276" i="2"/>
  <c r="D284" i="2"/>
  <c r="D304" i="2"/>
  <c r="D321" i="2"/>
  <c r="D327" i="2"/>
  <c r="D335" i="2"/>
  <c r="D397" i="2"/>
  <c r="D405" i="2"/>
  <c r="D194" i="2"/>
  <c r="D202" i="2"/>
  <c r="D319" i="2"/>
  <c r="D330" i="2"/>
  <c r="D338" i="2"/>
  <c r="D406" i="2"/>
  <c r="D189" i="2"/>
  <c r="D197" i="2"/>
  <c r="D206" i="2"/>
  <c r="D214" i="2"/>
  <c r="D223" i="2"/>
  <c r="D231" i="2"/>
  <c r="D257" i="2"/>
  <c r="D265" i="2"/>
  <c r="D274" i="2"/>
  <c r="D282" i="2"/>
  <c r="D300" i="2"/>
  <c r="D317" i="2"/>
  <c r="D325" i="2"/>
  <c r="D333" i="2"/>
  <c r="D395" i="2"/>
  <c r="D403" i="2"/>
  <c r="D200" i="2"/>
  <c r="D217" i="2"/>
  <c r="D234" i="2"/>
  <c r="D251" i="2"/>
  <c r="D268" i="2"/>
  <c r="D285" i="2"/>
  <c r="D298" i="2"/>
  <c r="D315" i="2"/>
  <c r="D336" i="2"/>
  <c r="D401" i="2"/>
  <c r="D207" i="2"/>
  <c r="D215" i="2"/>
  <c r="D224" i="2"/>
  <c r="D232" i="2"/>
  <c r="D241" i="2"/>
  <c r="D249" i="2"/>
  <c r="D258" i="2"/>
  <c r="D266" i="2"/>
  <c r="D275" i="2"/>
  <c r="D283" i="2"/>
  <c r="D294" i="2"/>
  <c r="D326" i="2"/>
  <c r="D334" i="2"/>
  <c r="D394" i="2"/>
  <c r="D402" i="2"/>
  <c r="D193" i="2"/>
  <c r="D201" i="2"/>
  <c r="D210" i="2"/>
  <c r="D218" i="2"/>
  <c r="D227" i="2"/>
  <c r="D235" i="2"/>
  <c r="D244" i="2"/>
  <c r="D252" i="2"/>
  <c r="D261" i="2"/>
  <c r="D269" i="2"/>
  <c r="D399" i="2"/>
  <c r="D88" i="2"/>
  <c r="D113" i="2"/>
  <c r="D96" i="2"/>
  <c r="D170" i="2"/>
  <c r="D172" i="2"/>
  <c r="D185" i="2"/>
  <c r="D177" i="2"/>
  <c r="D182" i="2"/>
  <c r="D171" i="2"/>
  <c r="D184" i="2"/>
  <c r="D176" i="2"/>
  <c r="D79" i="2"/>
  <c r="D71" i="2"/>
  <c r="D62" i="2"/>
  <c r="D54" i="2"/>
  <c r="D181" i="2"/>
  <c r="D173" i="2"/>
  <c r="D178" i="2"/>
  <c r="D97" i="2"/>
  <c r="D111" i="2"/>
  <c r="D80" i="2"/>
  <c r="D63" i="2"/>
  <c r="D110" i="2"/>
  <c r="D112" i="2"/>
  <c r="D104" i="2"/>
  <c r="D103" i="2"/>
  <c r="D131" i="2"/>
  <c r="D114" i="2"/>
  <c r="D105" i="2"/>
  <c r="D116" i="2"/>
  <c r="D108" i="2"/>
  <c r="D130" i="2"/>
  <c r="D122" i="2"/>
  <c r="D115" i="2"/>
  <c r="D107" i="2"/>
  <c r="D102" i="2"/>
  <c r="D132" i="2"/>
  <c r="D124" i="2"/>
  <c r="D98" i="2"/>
  <c r="D90" i="2"/>
  <c r="D81" i="2"/>
  <c r="D73" i="2"/>
  <c r="D64" i="2"/>
  <c r="D56" i="2"/>
  <c r="D119" i="2"/>
  <c r="D129" i="2"/>
  <c r="D121" i="2"/>
  <c r="D95" i="2"/>
  <c r="D87" i="2"/>
  <c r="D78" i="2"/>
  <c r="D70" i="2"/>
  <c r="D61" i="2"/>
  <c r="D53" i="2"/>
  <c r="D68" i="2"/>
  <c r="D134" i="2"/>
  <c r="D126" i="2"/>
  <c r="D100" i="2"/>
  <c r="D92" i="2"/>
  <c r="D83" i="2"/>
  <c r="D75" i="2"/>
  <c r="D66" i="2"/>
  <c r="D58" i="2"/>
  <c r="D85" i="2"/>
  <c r="D76" i="2"/>
  <c r="D59" i="2"/>
  <c r="D128" i="2"/>
  <c r="D120" i="2"/>
  <c r="D94" i="2"/>
  <c r="D86" i="2"/>
  <c r="D77" i="2"/>
  <c r="D69" i="2"/>
  <c r="D60" i="2"/>
  <c r="D52" i="2"/>
  <c r="D127" i="2"/>
  <c r="D93" i="2"/>
  <c r="D51" i="2"/>
  <c r="D133" i="2"/>
  <c r="D125" i="2"/>
  <c r="D99" i="2"/>
  <c r="D91" i="2"/>
  <c r="D82" i="2"/>
  <c r="D74" i="2"/>
  <c r="D65" i="2"/>
  <c r="D57" i="2"/>
  <c r="D27" i="2"/>
  <c r="D137" i="2"/>
  <c r="D151" i="2"/>
  <c r="D38" i="2"/>
  <c r="D17" i="2"/>
  <c r="D24" i="2"/>
  <c r="D48" i="2"/>
  <c r="D25" i="2"/>
  <c r="D145" i="2"/>
  <c r="D47" i="2"/>
  <c r="D41" i="2"/>
  <c r="D44" i="2"/>
  <c r="D142" i="2"/>
  <c r="D150" i="2"/>
  <c r="D21" i="2"/>
  <c r="D39" i="2"/>
  <c r="D148" i="2"/>
  <c r="D45" i="2"/>
  <c r="D143" i="2"/>
  <c r="D37" i="2"/>
  <c r="D138" i="2"/>
  <c r="D146" i="2"/>
  <c r="D40" i="2"/>
  <c r="D43" i="2"/>
  <c r="D141" i="2"/>
  <c r="D149" i="2"/>
  <c r="D29" i="2"/>
  <c r="D20" i="2"/>
  <c r="D35" i="2"/>
  <c r="D46" i="2"/>
  <c r="D136" i="2"/>
  <c r="D144" i="2"/>
  <c r="D42" i="2"/>
  <c r="D33" i="2"/>
  <c r="D15" i="2"/>
  <c r="D28" i="2"/>
  <c r="D22" i="2"/>
  <c r="P127" i="62"/>
  <c r="P102" i="62"/>
  <c r="E102" i="62" s="1"/>
  <c r="E98" i="62"/>
  <c r="P97" i="62"/>
  <c r="E97" i="62" s="1"/>
  <c r="E118" i="62"/>
  <c r="P117" i="62"/>
  <c r="E117" i="62" s="1"/>
  <c r="P112" i="62"/>
  <c r="E112" i="62" s="1"/>
  <c r="P107" i="62"/>
  <c r="E107" i="62" s="1"/>
  <c r="E92" i="62"/>
  <c r="E86" i="62"/>
  <c r="E82" i="62"/>
  <c r="E73" i="62"/>
  <c r="E81" i="62"/>
  <c r="F77" i="62"/>
  <c r="E77" i="62" s="1"/>
  <c r="E68" i="62"/>
  <c r="E72" i="62" s="1"/>
  <c r="E58" i="62"/>
  <c r="E62" i="62" s="1"/>
  <c r="E63" i="62"/>
  <c r="E67" i="62" s="1"/>
  <c r="E53" i="62"/>
  <c r="E57" i="62" s="1"/>
  <c r="E43" i="62"/>
  <c r="E47" i="62" s="1"/>
  <c r="E48" i="62"/>
  <c r="E52" i="62" s="1"/>
  <c r="E38" i="62"/>
  <c r="E42" i="62" s="1"/>
  <c r="J437" i="2" l="1"/>
  <c r="J30" i="2"/>
  <c r="D118" i="2"/>
  <c r="J444" i="2"/>
  <c r="H156" i="60"/>
  <c r="H160" i="60" s="1"/>
  <c r="O444" i="2"/>
  <c r="D186" i="2"/>
  <c r="G85" i="60"/>
  <c r="L90" i="75"/>
  <c r="K106" i="75"/>
  <c r="D174" i="2"/>
  <c r="D432" i="2" s="1"/>
  <c r="E432" i="2"/>
  <c r="D192" i="2"/>
  <c r="D23" i="2"/>
  <c r="D30" i="2" s="1"/>
  <c r="D328" i="2"/>
  <c r="D19" i="2"/>
  <c r="D260" i="2"/>
  <c r="D26" i="2"/>
  <c r="D106" i="2"/>
  <c r="D89" i="2"/>
  <c r="D55" i="2"/>
  <c r="D209" i="2"/>
  <c r="D311" i="2"/>
  <c r="D140" i="2"/>
  <c r="D243" i="2"/>
  <c r="D34" i="2"/>
  <c r="D306" i="2"/>
  <c r="E87" i="62"/>
  <c r="E128" i="62" s="1"/>
  <c r="D49" i="2"/>
  <c r="D226" i="2"/>
  <c r="D340" i="2"/>
  <c r="D323" i="2"/>
  <c r="D414" i="2"/>
  <c r="D426" i="2"/>
  <c r="P16" i="2"/>
  <c r="Q14" i="2"/>
  <c r="D408" i="2"/>
  <c r="D289" i="2"/>
  <c r="D272" i="2"/>
  <c r="D238" i="2"/>
  <c r="D221" i="2"/>
  <c r="D204" i="2"/>
  <c r="D84" i="2"/>
  <c r="D135" i="2"/>
  <c r="D101" i="2"/>
  <c r="D67" i="2"/>
  <c r="D152" i="2"/>
  <c r="M90" i="75" l="1"/>
  <c r="M106" i="75" s="1"/>
  <c r="L106" i="75"/>
  <c r="K110" i="75"/>
  <c r="K109" i="75"/>
  <c r="K108" i="75"/>
  <c r="K107" i="75"/>
  <c r="G90" i="75"/>
  <c r="F81" i="60"/>
  <c r="F156" i="60" s="1"/>
  <c r="F160" i="60" s="1"/>
  <c r="O16" i="2"/>
  <c r="N16" i="2" s="1"/>
  <c r="P14" i="2"/>
  <c r="O14" i="2" s="1"/>
  <c r="L109" i="75" l="1"/>
  <c r="L108" i="75"/>
  <c r="L110" i="75"/>
  <c r="L107" i="75"/>
  <c r="M109" i="75"/>
  <c r="M108" i="75"/>
  <c r="M110" i="75"/>
  <c r="M107" i="75"/>
  <c r="F85" i="60"/>
  <c r="E81" i="60"/>
  <c r="E85" i="60" s="1"/>
  <c r="G106" i="75"/>
  <c r="H90" i="75"/>
  <c r="H106" i="75" s="1"/>
  <c r="M16" i="2"/>
  <c r="N14" i="2"/>
  <c r="E156" i="60" l="1"/>
  <c r="E160" i="60" s="1"/>
  <c r="I90" i="75"/>
  <c r="I106" i="75" s="1"/>
  <c r="I109" i="75" s="1"/>
  <c r="H110" i="75"/>
  <c r="H108" i="75"/>
  <c r="H107" i="75"/>
  <c r="H109" i="75"/>
  <c r="G107" i="75"/>
  <c r="G109" i="75"/>
  <c r="G108" i="75"/>
  <c r="G110" i="75"/>
  <c r="L16" i="2"/>
  <c r="M14" i="2"/>
  <c r="I107" i="75" l="1"/>
  <c r="I110" i="75"/>
  <c r="I108" i="75"/>
  <c r="L14" i="2"/>
  <c r="K16" i="2"/>
  <c r="J16" i="2" l="1"/>
  <c r="I16" i="2" s="1"/>
  <c r="K14" i="2"/>
  <c r="J14" i="2" s="1"/>
  <c r="H16" i="2" l="1"/>
  <c r="I14" i="2"/>
  <c r="H14" i="2" l="1"/>
  <c r="G16" i="2"/>
  <c r="F16" i="2" l="1"/>
  <c r="G14" i="2"/>
  <c r="E16" i="2" l="1"/>
  <c r="D16" i="2" s="1"/>
  <c r="F14" i="2"/>
  <c r="E14" i="2" s="1"/>
  <c r="D14" i="2" s="1"/>
  <c r="M12" i="6" l="1"/>
  <c r="M13" i="6" s="1"/>
  <c r="M47" i="6" s="1"/>
  <c r="O12" i="6" l="1"/>
  <c r="O13" i="6" l="1"/>
  <c r="O47" i="6" s="1"/>
  <c r="R12" i="6"/>
  <c r="G429" i="2"/>
  <c r="H429" i="2"/>
  <c r="E240" i="2"/>
  <c r="E429" i="2" s="1"/>
  <c r="I429" i="2"/>
  <c r="I239" i="2"/>
  <c r="I248" i="2" s="1"/>
  <c r="G255" i="2"/>
  <c r="G239" i="2"/>
  <c r="E239" i="2" s="1"/>
  <c r="D239" i="2" s="1"/>
  <c r="G248" i="2"/>
  <c r="G437" i="2"/>
  <c r="G444" i="2" s="1"/>
  <c r="H239" i="2"/>
  <c r="H248" i="2"/>
  <c r="H437" i="2" s="1"/>
  <c r="H444" i="2" s="1"/>
  <c r="I437" i="2" l="1"/>
  <c r="I444" i="2" s="1"/>
  <c r="I255" i="2"/>
  <c r="D240" i="2"/>
  <c r="D429" i="2" s="1"/>
  <c r="E248" i="2"/>
  <c r="H255" i="2"/>
  <c r="D248" i="2" l="1"/>
  <c r="E255" i="2"/>
  <c r="E437" i="2"/>
  <c r="E444" i="2" s="1"/>
  <c r="D255" i="2" l="1"/>
  <c r="D437" i="2"/>
  <c r="D444" i="2" s="1"/>
</calcChain>
</file>

<file path=xl/sharedStrings.xml><?xml version="1.0" encoding="utf-8"?>
<sst xmlns="http://schemas.openxmlformats.org/spreadsheetml/2006/main" count="2042" uniqueCount="517">
  <si>
    <t xml:space="preserve">                       (должность)</t>
  </si>
  <si>
    <t xml:space="preserve">  контакт.тел. с кодом города</t>
  </si>
  <si>
    <t xml:space="preserve">              контакт. E-mail</t>
  </si>
  <si>
    <t>Исполнитель:</t>
  </si>
  <si>
    <t>Источники финансирования</t>
  </si>
  <si>
    <t>Финансирование инвестиционной программы
(тыс.руб. без НДС)</t>
  </si>
  <si>
    <t>Всего</t>
  </si>
  <si>
    <t>в т.ч. по годам</t>
  </si>
  <si>
    <t>1 кв</t>
  </si>
  <si>
    <t>2 кв</t>
  </si>
  <si>
    <t>3 кв</t>
  </si>
  <si>
    <t>4 кв</t>
  </si>
  <si>
    <t>1.1.</t>
  </si>
  <si>
    <t>Наличие ПСД
(да/нет)</t>
  </si>
  <si>
    <t>Сметная стоимость в тек. ценах, (тыс.руб.)</t>
  </si>
  <si>
    <t>Финансирование 
(тыс.руб. без НДС)</t>
  </si>
  <si>
    <t>Цель 
реализации</t>
  </si>
  <si>
    <t>Значение</t>
  </si>
  <si>
    <t>Технические характеристики проекта</t>
  </si>
  <si>
    <t>Срок окупаемости, лет</t>
  </si>
  <si>
    <t>№
п/п</t>
  </si>
  <si>
    <t>Ф.И.О.</t>
  </si>
  <si>
    <t>№ п/п</t>
  </si>
  <si>
    <t>Наименование показателя</t>
  </si>
  <si>
    <t>2.1.</t>
  </si>
  <si>
    <t>3.1.</t>
  </si>
  <si>
    <t>3.2.</t>
  </si>
  <si>
    <t>Примечание</t>
  </si>
  <si>
    <t>2.1</t>
  </si>
  <si>
    <t>Утвержденный период</t>
  </si>
  <si>
    <t>x</t>
  </si>
  <si>
    <t>Ед. изм.</t>
  </si>
  <si>
    <t>%</t>
  </si>
  <si>
    <t>да/нет</t>
  </si>
  <si>
    <t>тыс.руб.</t>
  </si>
  <si>
    <t xml:space="preserve">Показатели         </t>
  </si>
  <si>
    <t>% роста к предыдущему году</t>
  </si>
  <si>
    <t>Является ли организация плательщиком НДС</t>
  </si>
  <si>
    <t>I. НАТУРАЛЬНЫЕ ПОКАЗАТЕЛИ</t>
  </si>
  <si>
    <t>население</t>
  </si>
  <si>
    <t>бюджетные организации</t>
  </si>
  <si>
    <t>прочие потребители</t>
  </si>
  <si>
    <t>II. ПОЛНАЯ СЕБЕСТОИМОСТЬ ОТПУЩЕННОЙ (ПОТРЕБЛЕННОЙ) ВОДЫ</t>
  </si>
  <si>
    <t>4.1</t>
  </si>
  <si>
    <t>5.1</t>
  </si>
  <si>
    <t>Предусмотренные в затратах организации средства на реализацию производственной программы по источникам финансирования</t>
  </si>
  <si>
    <t>амортизация</t>
  </si>
  <si>
    <t>прибыль (без учета налога на прибыль)</t>
  </si>
  <si>
    <t>ремонтный фонд</t>
  </si>
  <si>
    <t>прочие источники</t>
  </si>
  <si>
    <t>Предусмотренные в затратах организации средства на реализацию инвестиционной программы по источникам финансирования</t>
  </si>
  <si>
    <t>плата за подключение</t>
  </si>
  <si>
    <t>Срок реализации мероприятий, дней</t>
  </si>
  <si>
    <t>в сфере водоснабжения</t>
  </si>
  <si>
    <t>3.3.</t>
  </si>
  <si>
    <t>Ед.изм.</t>
  </si>
  <si>
    <t xml:space="preserve">Вводимая мощность, протяженность, производительность, единицы и т.п.
</t>
  </si>
  <si>
    <t>Объем финансирования (тыс.руб. без НДС)</t>
  </si>
  <si>
    <t>1. Проектно-изыскательские работы (ПИР)</t>
  </si>
  <si>
    <t xml:space="preserve">Стадии реализации </t>
  </si>
  <si>
    <t>Год начала строительства/реконструкции</t>
  </si>
  <si>
    <t>Год окончания строительства/реконструкции</t>
  </si>
  <si>
    <t>ИТОГО по инвестиционной программе</t>
  </si>
  <si>
    <t>Базовый период (факт)</t>
  </si>
  <si>
    <t>Наименование вида работ</t>
  </si>
  <si>
    <t>Длительность всего (дн.)</t>
  </si>
  <si>
    <t>2. Приобретение материалов и оборудования</t>
  </si>
  <si>
    <t>3. Строительно-монтажные работы (СМР)</t>
  </si>
  <si>
    <t>4. Работы по замене оборудования с улучшением технико-экономических харктеристик</t>
  </si>
  <si>
    <t>5. Прочие</t>
  </si>
  <si>
    <t>5.1.</t>
  </si>
  <si>
    <t>5.2.</t>
  </si>
  <si>
    <t>План на период реализации инвестиционной программы</t>
  </si>
  <si>
    <t>ИТОГО по программе</t>
  </si>
  <si>
    <t>1.2.</t>
  </si>
  <si>
    <t xml:space="preserve"> --//--</t>
  </si>
  <si>
    <t>1. Собственные средства</t>
  </si>
  <si>
    <t>1.3. Плата за подключение</t>
  </si>
  <si>
    <t>1.4. Прочие собственные средства</t>
  </si>
  <si>
    <t>2. Привлеченные средства</t>
  </si>
  <si>
    <t>2.1. Кредиты</t>
  </si>
  <si>
    <t>2.2. Займы</t>
  </si>
  <si>
    <t>2.3. Прочие привлеченные средства</t>
  </si>
  <si>
    <t>3. Бюджетное финансирование</t>
  </si>
  <si>
    <t>4. Прочие источники финансирования</t>
  </si>
  <si>
    <t>4.1. Лизинг</t>
  </si>
  <si>
    <t>4.2. Прочие источники</t>
  </si>
  <si>
    <t xml:space="preserve">Руководитель организации </t>
  </si>
  <si>
    <t>Руководитель организации</t>
  </si>
  <si>
    <t>3.2. Средства концедента на объекты концессионного соглашения</t>
  </si>
  <si>
    <t>5. Налог на прибыль</t>
  </si>
  <si>
    <t>1.1</t>
  </si>
  <si>
    <t>1.1. Амортизация</t>
  </si>
  <si>
    <t>1.2. Прибыль на капитальные вложения</t>
  </si>
  <si>
    <t>3.1</t>
  </si>
  <si>
    <t>Всего по программе</t>
  </si>
  <si>
    <t>Всего по разделу  I</t>
  </si>
  <si>
    <t>Всего по разделу  II</t>
  </si>
  <si>
    <t>Всего по разделу  III</t>
  </si>
  <si>
    <t>Всего по разделу  IV</t>
  </si>
  <si>
    <t>Всего по разделу V</t>
  </si>
  <si>
    <t>4.1.</t>
  </si>
  <si>
    <t>4.2.</t>
  </si>
  <si>
    <t>Доля проб питьевой воды в распределительной водопроводной сети, не соответствующих установленным требованиям, в общем объеме проб, отобранных по результатам производственного контроля качества питьевой воды</t>
  </si>
  <si>
    <t>Удельное количество аварий  в расчете на протяженность водопроводной сети в год, для холодного водоснабжения</t>
  </si>
  <si>
    <t>ед./км</t>
  </si>
  <si>
    <t>Доля  потерь питьевой воды в централизованных системах водоснабжения при транспортировке в общем объеме воды, поданной в водопроводную сеть</t>
  </si>
  <si>
    <t>Удельный расход электрической энергии, потребляемой в технологическом процессе подготовки питьевой воды, на единицу объема питьевой воды отпускаемой в сеть</t>
  </si>
  <si>
    <t>кВт.ч/м3</t>
  </si>
  <si>
    <t>Удельный расход электрической энергии, потребляемой в технологическом процессе транспортировки  питьевой воды, на единицу объема транспортируемой питьевой воды</t>
  </si>
  <si>
    <t>Доля проб питьевой воды, подаваемой с источников водоснабжения в распределительную водопроводную сеть , не соответствующих установленным требованиям, в общем объеме проб, отобранных по результатам производственного контроля качества питьевой воды</t>
  </si>
  <si>
    <t>3.  Показатели эффективности использования ресурсов, в том числе уровень потерь воды</t>
  </si>
  <si>
    <t>2.  Показатели надежности и бесперебойности водоснабжения</t>
  </si>
  <si>
    <t>1.  Показатели качества питьевой воды</t>
  </si>
  <si>
    <t>4.  Прочие показатели технико-экономического состояния систем водоснабжения</t>
  </si>
  <si>
    <t>Износ трубопроводов и других недоступных для осмотра сооружений</t>
  </si>
  <si>
    <t>оборудование водозаборов</t>
  </si>
  <si>
    <t>оборудование системы очистки воды</t>
  </si>
  <si>
    <t>оборудование системы транспортировки воды</t>
  </si>
  <si>
    <t>Техническое состояние водопроводных сетей</t>
  </si>
  <si>
    <t>4.3.</t>
  </si>
  <si>
    <t>Износ оборудования объектов централизованных систем холодного водоснабжения, в том числе:</t>
  </si>
  <si>
    <t>4.2.1.</t>
  </si>
  <si>
    <t>4.2.2.</t>
  </si>
  <si>
    <t>4.2.3.</t>
  </si>
  <si>
    <t>Наименование мероприятия</t>
  </si>
  <si>
    <t>Источник финансирования</t>
  </si>
  <si>
    <t>Объем инвестиций, тыс.руб. (без НДС)</t>
  </si>
  <si>
    <t>Обоснование корректировки</t>
  </si>
  <si>
    <t xml:space="preserve">утвержденная инвест.программа </t>
  </si>
  <si>
    <t>скорректированная инвест.программа</t>
  </si>
  <si>
    <t>в том числе по кварталам</t>
  </si>
  <si>
    <t>1 квартал</t>
  </si>
  <si>
    <t>2 квартал</t>
  </si>
  <si>
    <t>3 квартал</t>
  </si>
  <si>
    <t>4 квартал</t>
  </si>
  <si>
    <t>Наименование  мероприятия</t>
  </si>
  <si>
    <t xml:space="preserve">Всего </t>
  </si>
  <si>
    <t>контакт.тел. с кодом города</t>
  </si>
  <si>
    <t>за период ______________ в сфере водоотведения</t>
  </si>
  <si>
    <t>Показатели</t>
  </si>
  <si>
    <t>Отклонение, %</t>
  </si>
  <si>
    <t>план</t>
  </si>
  <si>
    <t>факт</t>
  </si>
  <si>
    <t>за период ______________ в сфере водоснабжения</t>
  </si>
  <si>
    <t>Стоимость мероприятий,
тыс. руб. (без НДС)</t>
  </si>
  <si>
    <t>М.П. (при наличии)</t>
  </si>
  <si>
    <t>4.4.</t>
  </si>
  <si>
    <t>Доля использования осветительных устройств с использованием светодиодов в общем объеме используемых осветительных устройств</t>
  </si>
  <si>
    <t>2. Инвестиционная программа</t>
  </si>
  <si>
    <t>4. График реализации мероприятий инвестиционной программы</t>
  </si>
  <si>
    <t>5. План финансирования инвестиционной программы</t>
  </si>
  <si>
    <t>11. Отчет об исполнении инвестиционной программы</t>
  </si>
  <si>
    <t xml:space="preserve">12. Сравнительная таблица к корректировке инвестиционной программы </t>
  </si>
  <si>
    <t xml:space="preserve"> Наименование  мероприятия </t>
  </si>
  <si>
    <t xml:space="preserve">Адрес 
объекта </t>
  </si>
  <si>
    <t>Год реализации программы</t>
  </si>
  <si>
    <t>1 (год проекта)</t>
  </si>
  <si>
    <t>I. Строительство, модернизация и (или) реконструкция объектов централизованных систем водоснабжения (водоотведения) в целях подключения объектов капитального строительства абонентов</t>
  </si>
  <si>
    <t>III. Модернизация или реконструкция существующих объектов централизованных систем водоснабжения (водоотведения) в целях снижения уровня износа существующих объектов</t>
  </si>
  <si>
    <t>IV. Мероприятия, направленные на повышение экологической эффективности, достижение плановых значений показателей надежности, качества и энергоэффективности централизованных систем водоснабжения (водоотведения), не включенные в прочие группы мероприятий; мероприятия по защите централизованных систем водоснабжения(водоотведения) от угроз техногенного, природного характера, террористических актов и пр.</t>
  </si>
  <si>
    <t>V. Вывод из эксплуатации, консервация,  демонтаж сетей и иных объектов централизованных систем водоснабжения (водоотведения)</t>
  </si>
  <si>
    <t xml:space="preserve">V. Вывод из эксплуатации, консервация,  демонтаж сетей и иных объектов централизованных систем водоснабжения (водоотведения) </t>
  </si>
  <si>
    <t>1 (год проекта), 
в т.ч. ко кварталам</t>
  </si>
  <si>
    <t>IV. Мероприятия, направленные на повышение экологической эффективности, достижение плановых значений показателей надежности, качества и энергоэффективности централизованных систем водоснабжения (водоотведения), не включенные в прочие группы мероприятий; мероприятия по защите централизованных систем водоснабжения (водоотведения) от угроз техногенного, природного характера, террористических актов и пр.</t>
  </si>
  <si>
    <t>1  (год проекта)</t>
  </si>
  <si>
    <t>I Строительство, модернизация и (или) реконструкция объектов централизованных систем водоснабжения (водоотведения) в целях подключения объектов капитального строительства абонентов, в том числе:</t>
  </si>
  <si>
    <t>4. Работы по замене оборудования с улучшением технико-экономических характеристик</t>
  </si>
  <si>
    <t xml:space="preserve">V Вывод из эксплуатации, консервация,  демонтаж сетей и иных объектов централизованных систем водоснабжения (водоотведения) </t>
  </si>
  <si>
    <t>Год реализации</t>
  </si>
  <si>
    <t xml:space="preserve">Удельное количество аварий  в расчете на протяженность водопроводной сети (канализации) в год, для холодного водоснабжения (водоотведения) </t>
  </si>
  <si>
    <t xml:space="preserve">2.  Показатели надежности и бесперебойности водоснабжения </t>
  </si>
  <si>
    <t>Доля проб питьевой воды, подаваемой с источников водоснабжения в распределительную водопроводную сеть, не соответствующих установленным требованиям, в общем объеме проб, отобранных по результатам производственного контроля качества питьевой воды</t>
  </si>
  <si>
    <t>в сфере водоотведения</t>
  </si>
  <si>
    <t>Аварийность систем коммунальной инфраструктуры</t>
  </si>
  <si>
    <t>1.  Показатели качества сточных вод</t>
  </si>
  <si>
    <t>Доля сточных вод, не подвергающихся очистке, в общем объеме сточных вод, сбрасываемых в централизованные общесплавные или бытовые системы водоотведения</t>
  </si>
  <si>
    <t>2.  Показатели надежности и бесперебойности водоотведения</t>
  </si>
  <si>
    <t>3.  Показатели эффективности использования ресурсов</t>
  </si>
  <si>
    <t>Удельный расход электрической энергии, потребляемой в технологическом процессе транспортировки сточных вод, на единицу объема транспортируемых сточных вод</t>
  </si>
  <si>
    <t>кВт*ч/куб.м.</t>
  </si>
  <si>
    <t>Удельный расход электрической энергии, потребляемой в технологическом процессе очистки сточных вод, на единицу объема очищаемых сточных вод</t>
  </si>
  <si>
    <t>4.  Прочие показатели технико-экономического состояния систем водоотведения</t>
  </si>
  <si>
    <t>Износ оборудования объектов централизованных систем водоотведения</t>
  </si>
  <si>
    <t>транспортировка сточных вод</t>
  </si>
  <si>
    <t>очистка сточных вод</t>
  </si>
  <si>
    <t>Техническое состояние канализационных сетей</t>
  </si>
  <si>
    <t>за период ______________ в сфере водоснабжения (водоотведения)</t>
  </si>
  <si>
    <t>№           п/п</t>
  </si>
  <si>
    <t>№  п/п</t>
  </si>
  <si>
    <t>№          п/п</t>
  </si>
  <si>
    <t>III. Модернизация или реконструкция существующих объектов централизованных систем водоснабжения (водоотведения), в целях снижения уровня износа существующих объектов</t>
  </si>
  <si>
    <t xml:space="preserve"> в сфере водоснабжения (водоотведения)</t>
  </si>
  <si>
    <t>IV. Мероприятия, направленные на повышение экологической эффективности, достижение плановых значений показателей надежности, качества и энергоэффективности централизованных систем водоснабжения (водоотведения), не включенные в прочие группы мероприятий; мероприятия по защите централизованных систем водоснабжения  (водоотведения) от угроз техногенного, природного характера, террористических актов и пр.</t>
  </si>
  <si>
    <t>Год ввода в эксплуатацию</t>
  </si>
  <si>
    <t>2</t>
  </si>
  <si>
    <t>1</t>
  </si>
  <si>
    <t>М.П.</t>
  </si>
  <si>
    <t>в том числе</t>
  </si>
  <si>
    <t xml:space="preserve">1 полугодие </t>
  </si>
  <si>
    <t xml:space="preserve">2 полугодие </t>
  </si>
  <si>
    <t>2.2</t>
  </si>
  <si>
    <t>2.3</t>
  </si>
  <si>
    <t>2.3.1</t>
  </si>
  <si>
    <t>2.3.2</t>
  </si>
  <si>
    <t>3</t>
  </si>
  <si>
    <t>4</t>
  </si>
  <si>
    <t>4.2</t>
  </si>
  <si>
    <t>5</t>
  </si>
  <si>
    <t>6</t>
  </si>
  <si>
    <t>6.1</t>
  </si>
  <si>
    <t>6.2</t>
  </si>
  <si>
    <t>7.1</t>
  </si>
  <si>
    <t>7.2</t>
  </si>
  <si>
    <t>8</t>
  </si>
  <si>
    <t>8.1</t>
  </si>
  <si>
    <t>8.2</t>
  </si>
  <si>
    <t>8.3</t>
  </si>
  <si>
    <t>9</t>
  </si>
  <si>
    <t>10</t>
  </si>
  <si>
    <t>11.1</t>
  </si>
  <si>
    <t>Инвестиционная надбавка</t>
  </si>
  <si>
    <t>12</t>
  </si>
  <si>
    <t>12.1</t>
  </si>
  <si>
    <t>12.2</t>
  </si>
  <si>
    <t>12.3</t>
  </si>
  <si>
    <t>12.4</t>
  </si>
  <si>
    <t>13</t>
  </si>
  <si>
    <t>13.1</t>
  </si>
  <si>
    <t>13.2</t>
  </si>
  <si>
    <t>13.3</t>
  </si>
  <si>
    <t>инвестиционная надбавка без НДС</t>
  </si>
  <si>
    <t>13.4</t>
  </si>
  <si>
    <t>13.5</t>
  </si>
  <si>
    <t>прочие источники (от нерегулируемых видов деятельности)</t>
  </si>
  <si>
    <t>14</t>
  </si>
  <si>
    <t xml:space="preserve">Среднеотпускной тариф без учета инвестиционной надбавки </t>
  </si>
  <si>
    <t>14.1</t>
  </si>
  <si>
    <r>
      <t>руб/м</t>
    </r>
    <r>
      <rPr>
        <vertAlign val="superscript"/>
        <sz val="10"/>
        <color indexed="8"/>
        <rFont val="Times New Roman"/>
        <family val="1"/>
        <charset val="204"/>
      </rPr>
      <t>3</t>
    </r>
  </si>
  <si>
    <t>14.2</t>
  </si>
  <si>
    <t>14.3</t>
  </si>
  <si>
    <t>15</t>
  </si>
  <si>
    <t>Надбавка к тарифу</t>
  </si>
  <si>
    <t>16</t>
  </si>
  <si>
    <t xml:space="preserve">Среднеотпускной тариф с учетом  инвестиционной надбавки </t>
  </si>
  <si>
    <t>16.1</t>
  </si>
  <si>
    <t>16.2</t>
  </si>
  <si>
    <t>16.3</t>
  </si>
  <si>
    <t>7</t>
  </si>
  <si>
    <t xml:space="preserve">Год начала реализации мероприятия
</t>
  </si>
  <si>
    <t xml:space="preserve">Год окончания реализации мероприятия
</t>
  </si>
  <si>
    <t>МП "УК Прохладненский водоканал"</t>
  </si>
  <si>
    <t>Ликвидационный тампонаж скважины</t>
  </si>
  <si>
    <t>Насос центробежный 1Д1250-63Б</t>
  </si>
  <si>
    <t>Частотный преобразователь мощностью 250 кВт LCI-G250-4 IP54</t>
  </si>
  <si>
    <t>Водозабор</t>
  </si>
  <si>
    <t>Замена задвижки Ду 600 мм</t>
  </si>
  <si>
    <t>Снижение износа оборудования</t>
  </si>
  <si>
    <t>2 (год проекта)</t>
  </si>
  <si>
    <t>3 (год проекта)</t>
  </si>
  <si>
    <t>нет</t>
  </si>
  <si>
    <t>ду 600 мм</t>
  </si>
  <si>
    <t>шт</t>
  </si>
  <si>
    <t>Частотный преобразователь</t>
  </si>
  <si>
    <t>тампонаж скважины</t>
  </si>
  <si>
    <t>Повышение энергетической эффективности</t>
  </si>
  <si>
    <t>Насос центробежный</t>
  </si>
  <si>
    <t>вывод из экспулатации изношенных скважин</t>
  </si>
  <si>
    <t>Задвижка чугун 30ч39р аналог МЗВ обрезиненный клин EPDM с гайкой и направляющими клина Ду 400 Ру10/16 фл.</t>
  </si>
  <si>
    <t>ОСК</t>
  </si>
  <si>
    <t>ду 400 мм</t>
  </si>
  <si>
    <t>Задвижка чугунная параллельная 30ч6бр, ЧАРЗ, Ду-200, Ру-10</t>
  </si>
  <si>
    <t>Клапан обратный чугун шаровой CBL4240 DN 150 PN10 Tecofi CBL4240-0151</t>
  </si>
  <si>
    <t>Задвижка чугунная параллельная 30ч6бр, ЧАРЗ, Ду-150, Ру-10</t>
  </si>
  <si>
    <t>ду 200 мм</t>
  </si>
  <si>
    <t>ду 150 мм</t>
  </si>
  <si>
    <t>Клапан обр чуг шар Ду100 Ру10 фл шар/чуг+NBR Tecofi CBL4240-0100</t>
  </si>
  <si>
    <t>ду 100 мм</t>
  </si>
  <si>
    <t>3.2</t>
  </si>
  <si>
    <t>3.3</t>
  </si>
  <si>
    <t>3.4</t>
  </si>
  <si>
    <t>3.5</t>
  </si>
  <si>
    <t>3.6</t>
  </si>
  <si>
    <t>4.3</t>
  </si>
  <si>
    <t>4.4</t>
  </si>
  <si>
    <t>4.5</t>
  </si>
  <si>
    <t>4.6</t>
  </si>
  <si>
    <t>4.7</t>
  </si>
  <si>
    <t>4.8</t>
  </si>
  <si>
    <t>4.9</t>
  </si>
  <si>
    <t>4.10</t>
  </si>
  <si>
    <t>Насос дренажный 6Д-ФГ (СД450/22,5) в здании воздуходувки</t>
  </si>
  <si>
    <t>Насос дренажный 6Д-ФГ</t>
  </si>
  <si>
    <t>Турбокомпрессор ТГ-80-1,8-01У3 (воздуходувка)</t>
  </si>
  <si>
    <t>ФНС №2 насосный агрегат СД160/10</t>
  </si>
  <si>
    <t>ФНС №2 насосный агрегат СД250/22,5</t>
  </si>
  <si>
    <t>ФНС на ОСК насосный агрегат СД50/10</t>
  </si>
  <si>
    <t>Насосный агрегат СМ 80-50-200-2а</t>
  </si>
  <si>
    <t>НСО насосный агрегат Сд160/45</t>
  </si>
  <si>
    <t>Насосный агрегат СМ 100-65-250-2б</t>
  </si>
  <si>
    <t>3.7</t>
  </si>
  <si>
    <t>ду 300 мм</t>
  </si>
  <si>
    <t>Т.А. Шухов</t>
  </si>
  <si>
    <t>2 (год проекта), 
в т.ч. ко кварталам</t>
  </si>
  <si>
    <t>3 (год проекта), 
в т.ч. ко кварталам</t>
  </si>
  <si>
    <t>1.1. Поиск КП</t>
  </si>
  <si>
    <t>1.2 Размещение за закупку</t>
  </si>
  <si>
    <t>1.3 Реализация Аукциона</t>
  </si>
  <si>
    <t>1.4 Оформление документации</t>
  </si>
  <si>
    <t>1.5 передача и регистрацияч</t>
  </si>
  <si>
    <t>2026</t>
  </si>
  <si>
    <t>2027</t>
  </si>
  <si>
    <t>2028</t>
  </si>
  <si>
    <t>1.1 Оформление договора</t>
  </si>
  <si>
    <t>1.2 Оплата</t>
  </si>
  <si>
    <t>1.3 Доставка</t>
  </si>
  <si>
    <t>на 2026-2028 гг.</t>
  </si>
  <si>
    <t xml:space="preserve">   на 2026-2028 гг.</t>
  </si>
  <si>
    <t>на 2026-2028</t>
  </si>
  <si>
    <t>1.4 Монтаж</t>
  </si>
  <si>
    <t>да</t>
  </si>
  <si>
    <t>2  (год проекта)</t>
  </si>
  <si>
    <t>3  (год проекта)</t>
  </si>
  <si>
    <t xml:space="preserve">Генеральный директор </t>
  </si>
  <si>
    <t>1.4. Прочие собственные средства (надбавка к тарифу)</t>
  </si>
  <si>
    <t xml:space="preserve"> НДС 5% при УСН свыше 60 млн.руб/год</t>
  </si>
  <si>
    <t>3.4.</t>
  </si>
  <si>
    <t>3.5.</t>
  </si>
  <si>
    <t>3.6.</t>
  </si>
  <si>
    <t>3.7.</t>
  </si>
  <si>
    <t>3.8.</t>
  </si>
  <si>
    <t>3.9.</t>
  </si>
  <si>
    <t>3.10.</t>
  </si>
  <si>
    <t>3.11.</t>
  </si>
  <si>
    <t>III Мероприятия, направленные на повышение экологической эффективности, достижение плановых значений показателей надежности, качества и энергоэффективности централизованных систем водоснабжения (водоотведения), не включенные в прочие группы мероприятий; мероприятия по защите централизованных систем водоснабжения (водоотведения) от угроз техногенного, природного характера, террористических актов и пр.</t>
  </si>
  <si>
    <t>IV. Модернизация или реконструкция существующих объектов централизованных систем водоснабжения (водоотведения) в целях снижения уровня износа существующих объектов, в том числе:</t>
  </si>
  <si>
    <t>4.5.</t>
  </si>
  <si>
    <t>4.6.</t>
  </si>
  <si>
    <t>4.7.</t>
  </si>
  <si>
    <t>все анализы соответсвуют СанПин</t>
  </si>
  <si>
    <t>4.10.</t>
  </si>
  <si>
    <t>Утвержденный период 2025г</t>
  </si>
  <si>
    <t>1 (год проекта) 2026</t>
  </si>
  <si>
    <t>2 (год проекта) 2027</t>
  </si>
  <si>
    <t>3 (год проекта)2028</t>
  </si>
  <si>
    <t>Расчетный объем услуг</t>
  </si>
  <si>
    <t>тыс. куб. м.</t>
  </si>
  <si>
    <t>Потери в сетях</t>
  </si>
  <si>
    <t>Расход на собственные нужды</t>
  </si>
  <si>
    <t>Реализация услуг, всего</t>
  </si>
  <si>
    <t>в т. ч. бюджетные организации</t>
  </si>
  <si>
    <t xml:space="preserve">             в т. ч. по приборам учета</t>
  </si>
  <si>
    <t xml:space="preserve">      население</t>
  </si>
  <si>
    <t xml:space="preserve">      прочие потребители</t>
  </si>
  <si>
    <t>Производственные расходы</t>
  </si>
  <si>
    <t>Расходы на приобретение сырья и материалов и их хранение</t>
  </si>
  <si>
    <t>Реагенты</t>
  </si>
  <si>
    <t>Горюче-смазочные материалы</t>
  </si>
  <si>
    <t>Материалы и малоценные основные средства</t>
  </si>
  <si>
    <t>Расходы на энергетические ресурсы и холодную воду</t>
  </si>
  <si>
    <t>электроэнергия</t>
  </si>
  <si>
    <t>теплоэнергия</t>
  </si>
  <si>
    <t>теплоноситель</t>
  </si>
  <si>
    <t>топливо</t>
  </si>
  <si>
    <t>холодная вода</t>
  </si>
  <si>
    <t xml:space="preserve">Расходы на оплату работ и услуг, выполняемых сторонними организациями и индивидуальными предпринимателями, связанные с эксплуатацией централизованных систем, либо объектов в составе таких систем </t>
  </si>
  <si>
    <t>Расходы на оплату труда и отчисления на социальные нужды основного производственного персонала, в том числе налоги и сборы:</t>
  </si>
  <si>
    <t>Расходы на оплату труда производственного персонала</t>
  </si>
  <si>
    <t>фактическая численность</t>
  </si>
  <si>
    <t>среднемесячная заработная плата</t>
  </si>
  <si>
    <t>Отчисления на социальные нужды производственного персонала</t>
  </si>
  <si>
    <t>Расходы на уплату процентов по займам и кредитам</t>
  </si>
  <si>
    <t>Общехозяйственные расходы</t>
  </si>
  <si>
    <t>Прочие производственные расходы</t>
  </si>
  <si>
    <t>Услуги по обращению с осадком сточных вод</t>
  </si>
  <si>
    <t>Расходы на амортизацию автотранспорта</t>
  </si>
  <si>
    <t>Контроль качества воды и сточных вод</t>
  </si>
  <si>
    <t>Расходы на аварийно-диспетчерское обслуживание</t>
  </si>
  <si>
    <t>Ремонтные расходы</t>
  </si>
  <si>
    <t>Расходы на текущий ремонт централизованных систем водоснабжения и (или) водоотведения либо объектов, входящих в состав таких систем</t>
  </si>
  <si>
    <t>Расходы на капитальный ремонт централизованных систем водоснабжения и (или) водоотведения либо объектов, входящих в состав таких систем</t>
  </si>
  <si>
    <t>Расходы на оплату труда и отчисления на социальные нужды ремонтного персонала, в том числе налоги и сборы</t>
  </si>
  <si>
    <t>Расходы на оплату труда ремонтного персонала</t>
  </si>
  <si>
    <t>Отчисления на социальные нужды ремонтного персонала</t>
  </si>
  <si>
    <t>Административные расходы</t>
  </si>
  <si>
    <t>Расходы на оплату работ и услуг, выполняемых сторонними организациями</t>
  </si>
  <si>
    <t>услуги связи и интернет</t>
  </si>
  <si>
    <t>юридические услуги</t>
  </si>
  <si>
    <t>аудиторские услуги</t>
  </si>
  <si>
    <t>консультационные услуги</t>
  </si>
  <si>
    <t>услуги по вневедомственной охране объектов и территорий</t>
  </si>
  <si>
    <t>информационные услуги</t>
  </si>
  <si>
    <t>Расходы на оплату труда и отчисления на социальные нужды административно-управленческого персонала, в том числе налоги и сборы</t>
  </si>
  <si>
    <t>Расходы на оплату труда АУП</t>
  </si>
  <si>
    <t>Отчисления на социальные нужды АУП</t>
  </si>
  <si>
    <t>Арендная плата, лизинговые платежи, не связанные с арендой (лизингом) централизованных систем водоснабжения и (или) водоотведения либо объектов, входящих в состав таких систем</t>
  </si>
  <si>
    <t>Служебные командировки</t>
  </si>
  <si>
    <t>Обучение персонала</t>
  </si>
  <si>
    <t>Страхование производственных объектов</t>
  </si>
  <si>
    <t>Прочие административные расходы</t>
  </si>
  <si>
    <t>Сбытовые расходы гарантирующих организаций</t>
  </si>
  <si>
    <t>Расходы по сомнительным долгам, в размере не более 2% НВВ</t>
  </si>
  <si>
    <t>Амортизация</t>
  </si>
  <si>
    <t>Амортизация основных средств и нематериальных активов, относимых к объектам централизованной
системы водоснабжения и водоотведения</t>
  </si>
  <si>
    <t>Расходы на арендную плату, лизинговые платежи, концессионную плату</t>
  </si>
  <si>
    <t>Аренда имущества</t>
  </si>
  <si>
    <t>Концессионная плата</t>
  </si>
  <si>
    <t>Лизинговые платежи</t>
  </si>
  <si>
    <t>Аренда земельных участков</t>
  </si>
  <si>
    <t>Расходы, связанные с уплатой налогов и сборов</t>
  </si>
  <si>
    <t>Налог на прибыль (УСНО)</t>
  </si>
  <si>
    <t>Налог на имущество организаций</t>
  </si>
  <si>
    <t>Плата за негативное воздействие на окружающую среду</t>
  </si>
  <si>
    <t>Водный налог и плата за пользование водным объектом</t>
  </si>
  <si>
    <t>Земельный налог</t>
  </si>
  <si>
    <t>Транспортный налог</t>
  </si>
  <si>
    <t>Прочие налоги и сборы, за исключением налогов и сборов с фонда оплаты труда, учитываемых в составе производственных, ремонтных и административных расходов</t>
  </si>
  <si>
    <t>Нормативная прибыль</t>
  </si>
  <si>
    <t>Средства на возврат займов и кредитов и процентов по ним</t>
  </si>
  <si>
    <t>Расходы на капитальные вложения</t>
  </si>
  <si>
    <t>Расходы на социальные нужды, предусмотренные коллективными договорами, в соответствии с подпунктом 3 пункта 31 Методических указаний</t>
  </si>
  <si>
    <t>Расчетная предпринимательская прибыль гарантирующей организации</t>
  </si>
  <si>
    <t>Итого НВВ</t>
  </si>
  <si>
    <t>1.1.1</t>
  </si>
  <si>
    <t>1.1.2</t>
  </si>
  <si>
    <t>1.1.3</t>
  </si>
  <si>
    <t>1.2</t>
  </si>
  <si>
    <t>1.2.1</t>
  </si>
  <si>
    <t>1.2.2</t>
  </si>
  <si>
    <t>1.2.3</t>
  </si>
  <si>
    <t>1.2.4</t>
  </si>
  <si>
    <t>1.2.5</t>
  </si>
  <si>
    <t>1.3</t>
  </si>
  <si>
    <t>1.4</t>
  </si>
  <si>
    <t>1.4.1</t>
  </si>
  <si>
    <t>1.4.2</t>
  </si>
  <si>
    <t>1.5</t>
  </si>
  <si>
    <t>1.6</t>
  </si>
  <si>
    <t>1.7</t>
  </si>
  <si>
    <t>1.7.1</t>
  </si>
  <si>
    <t>1.7.2</t>
  </si>
  <si>
    <t>1.7.3</t>
  </si>
  <si>
    <t>1.7.4</t>
  </si>
  <si>
    <t>3.1.1</t>
  </si>
  <si>
    <t>3.1.2</t>
  </si>
  <si>
    <t>3.1.3</t>
  </si>
  <si>
    <t>3.1.4</t>
  </si>
  <si>
    <t>3.1.5</t>
  </si>
  <si>
    <t>3.1.6</t>
  </si>
  <si>
    <t>3.2.1</t>
  </si>
  <si>
    <t>3.2.2</t>
  </si>
  <si>
    <t>6.3</t>
  </si>
  <si>
    <t>6.4</t>
  </si>
  <si>
    <t>7.3</t>
  </si>
  <si>
    <t>7.4</t>
  </si>
  <si>
    <t>7.5</t>
  </si>
  <si>
    <t>7.6</t>
  </si>
  <si>
    <t>7.7</t>
  </si>
  <si>
    <t>тыс. руб.</t>
  </si>
  <si>
    <t>ед</t>
  </si>
  <si>
    <t>руб</t>
  </si>
  <si>
    <t>Пропущено сточных вод</t>
  </si>
  <si>
    <t>корректировка НВВ</t>
  </si>
  <si>
    <t>6.1 Предварительный расчет тарифов на период реализации инвестиционной программы</t>
  </si>
  <si>
    <t>в сфере водоснабжения и водоотведения</t>
  </si>
  <si>
    <t>6.2 Предварительный расчет тарифов на период реализации инвестиционной программы</t>
  </si>
  <si>
    <t>7. Стоимость основных этапов работ инвестиционной программы</t>
  </si>
  <si>
    <t>8.1. Показатели надежности, качества, энергетической эффективности</t>
  </si>
  <si>
    <t>8.2. Показатели надежности, качества, энергетической эффективности</t>
  </si>
  <si>
    <t>9.1. Отчет о достижении плановых показателей надежности, качества, энергетической эффективности</t>
  </si>
  <si>
    <t>9.2. Отчет о достижении плановых показателей надежности, качества, энергетической эффективности</t>
  </si>
  <si>
    <t>Генеральный директор</t>
  </si>
  <si>
    <t>в сфере водоснабженияи водоотведения</t>
  </si>
  <si>
    <t>3 (год проекта) 2028</t>
  </si>
  <si>
    <t>Удельный расход электрической энергии, потребляемой в технологическом процессе подъема и транспортировки питьевой воды, на единицу объема транспортируемой питьевой воды</t>
  </si>
  <si>
    <t>Задвижка чугунная параллельная 30ч6бр, ЧАРЗ, Ду-300, Ру-10</t>
  </si>
  <si>
    <t>II.Перечень мероприятий, предусматривающих капитальные вложения в объекты основных средств и нематериальные активы регулируемых организаций</t>
  </si>
  <si>
    <t>II.Перечень мероприятий, предусматривающих капитальные вложения в объекты основных средств и нематериальные активы регулируемых организаций:</t>
  </si>
  <si>
    <t>Износ оборудования объектов централизованных систем холодного водоснабжения, в том числе оборудование водозаборов</t>
  </si>
  <si>
    <t>4.11</t>
  </si>
  <si>
    <t>Повышение энергетической эффективности, снижение уровня износа</t>
  </si>
  <si>
    <t>Погружной скважинный насос ЭЦВ 12-160-65 нро</t>
  </si>
  <si>
    <t>Погружной скважинный насос ЭЦВ 10-120-60 нро</t>
  </si>
  <si>
    <t>4.12</t>
  </si>
  <si>
    <t>4.13</t>
  </si>
  <si>
    <t>Преобразователь частоты со степенью защиты IP54 Модель LCI-G45-4 IP54</t>
  </si>
  <si>
    <t>3.8</t>
  </si>
  <si>
    <t>Снижение износа оборудования, повышение качества предостовляемых услуг</t>
  </si>
  <si>
    <t>метр</t>
  </si>
  <si>
    <t>Сети водоснабжения</t>
  </si>
  <si>
    <t>Строительство подкачивающей станции по ул. Остапенко между домами 20-22</t>
  </si>
  <si>
    <t>ул. Остапенко</t>
  </si>
  <si>
    <t>Реконструкция сетей водоснабжения по ул. Остапенко диаметром 315 мм, протяженностью 1050 метров</t>
  </si>
  <si>
    <t>600</t>
  </si>
  <si>
    <t>м.куб/час</t>
  </si>
  <si>
    <t>1.5 передача и регистрация</t>
  </si>
  <si>
    <t>нет мероприятий</t>
  </si>
  <si>
    <t>4.11.</t>
  </si>
  <si>
    <t>4.12.</t>
  </si>
  <si>
    <t>4.13.</t>
  </si>
  <si>
    <t>4.8.</t>
  </si>
  <si>
    <t>4.9.</t>
  </si>
  <si>
    <t>Повышение качества оказываемых услуг</t>
  </si>
  <si>
    <t>ул. Остапенко от угла улиц Свободы до угла ул. Остапенко и Пролетарская</t>
  </si>
  <si>
    <t>1.4. Прочие собственные средства (капитальные вложения)</t>
  </si>
  <si>
    <t>960,81</t>
  </si>
  <si>
    <t>Экономический эффект, тыс.руб/год</t>
  </si>
  <si>
    <t>0</t>
  </si>
  <si>
    <t xml:space="preserve">2026
</t>
  </si>
  <si>
    <t xml:space="preserve">2027
</t>
  </si>
  <si>
    <t>Замена задвижки Ду 600 мм (стальная)</t>
  </si>
  <si>
    <t>Капитальные расходы</t>
  </si>
  <si>
    <t>Среднеотпускной тариф без учета капитальных расходов с НДС</t>
  </si>
  <si>
    <t>Среднеотпускной тариф с учетом  капитальных расходов с НДС</t>
  </si>
  <si>
    <t>3.1. Средства бюджета ( МО)</t>
  </si>
  <si>
    <t>Базовый период (факт)  2 пол. 2024</t>
  </si>
  <si>
    <t>Утвержденный период (план) 2 пол. 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</si>
</sst>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_-* #,##0_р_._-;\-* #,##0_р_._-;_-* &quot;-&quot;??_р_._-;_-@_-"/>
    <numFmt numFmtId="166" formatCode="0.000"/>
    <numFmt numFmtId="167" formatCode="0.0"/>
    <numFmt numFmtId="168" formatCode="0.000000"/>
  </numFmts>
  <fonts count="37" x14ac:knownFonts="1">
    <font>
      <sz val="10"/>
      <name val="Arial Cyr"/>
      <charset val="204"/>
    </font>
    <font>
      <sz val="10"/>
      <name val="Arial Cyr"/>
      <charset val="204"/>
    </font>
    <font>
      <sz val="10"/>
      <name val="Times New Roman"/>
      <family val="1"/>
      <charset val="204"/>
    </font>
    <font>
      <sz val="10"/>
      <name val="Arial"/>
      <family val="2"/>
      <charset val="204"/>
    </font>
    <font>
      <u/>
      <sz val="10"/>
      <color indexed="12"/>
      <name val="Arial"/>
      <family val="2"/>
      <charset val="204"/>
    </font>
    <font>
      <u/>
      <sz val="10"/>
      <color indexed="12"/>
      <name val="Arial Cyr"/>
      <charset val="204"/>
    </font>
    <font>
      <sz val="8"/>
      <name val="Arial Cyr"/>
      <charset val="204"/>
    </font>
    <font>
      <sz val="10"/>
      <name val="Arial Cyr"/>
      <charset val="204"/>
    </font>
    <font>
      <sz val="11"/>
      <color indexed="8"/>
      <name val="Calibri"/>
      <family val="2"/>
      <charset val="204"/>
    </font>
    <font>
      <sz val="10"/>
      <name val="Arial Cyr"/>
    </font>
    <font>
      <sz val="11"/>
      <color indexed="8"/>
      <name val="Calibri"/>
      <family val="2"/>
      <charset val="204"/>
    </font>
    <font>
      <b/>
      <u/>
      <sz val="12"/>
      <name val="Times New Roman"/>
      <family val="1"/>
      <charset val="204"/>
    </font>
    <font>
      <b/>
      <sz val="12"/>
      <name val="Times New Roman"/>
      <family val="1"/>
      <charset val="204"/>
    </font>
    <font>
      <sz val="9"/>
      <name val="Tahoma"/>
      <family val="2"/>
      <charset val="204"/>
    </font>
    <font>
      <sz val="12"/>
      <name val="Times New Roman"/>
      <family val="1"/>
      <charset val="204"/>
    </font>
    <font>
      <u/>
      <sz val="12"/>
      <name val="Times New Roman"/>
      <family val="1"/>
      <charset val="204"/>
    </font>
    <font>
      <u/>
      <sz val="12"/>
      <color indexed="12"/>
      <name val="Times New Roman"/>
      <family val="1"/>
      <charset val="204"/>
    </font>
    <font>
      <sz val="11"/>
      <name val="Times New Roman"/>
      <family val="1"/>
      <charset val="204"/>
    </font>
    <font>
      <b/>
      <i/>
      <sz val="10"/>
      <name val="Times New Roman"/>
      <family val="1"/>
      <charset val="204"/>
    </font>
    <font>
      <sz val="11"/>
      <color theme="1"/>
      <name val="Calibri"/>
      <family val="2"/>
      <charset val="204"/>
      <scheme val="minor"/>
    </font>
    <font>
      <sz val="12"/>
      <color theme="1"/>
      <name val="Times New Roman"/>
      <family val="1"/>
      <charset val="204"/>
    </font>
    <font>
      <sz val="12"/>
      <color rgb="FFFF0000"/>
      <name val="Times New Roman"/>
      <family val="1"/>
      <charset val="204"/>
    </font>
    <font>
      <sz val="9"/>
      <color indexed="11"/>
      <name val="Tahoma"/>
      <family val="2"/>
      <charset val="204"/>
    </font>
    <font>
      <sz val="12"/>
      <color indexed="8"/>
      <name val="Times New Roman"/>
      <family val="1"/>
      <charset val="204"/>
    </font>
    <font>
      <u/>
      <sz val="10"/>
      <name val="Times New Roman"/>
      <family val="1"/>
      <charset val="204"/>
    </font>
    <font>
      <sz val="10"/>
      <color indexed="8"/>
      <name val="Tahoma"/>
      <family val="2"/>
      <charset val="204"/>
    </font>
    <font>
      <sz val="10"/>
      <color indexed="8"/>
      <name val="Times New Roman"/>
      <family val="1"/>
      <charset val="204"/>
    </font>
    <font>
      <b/>
      <sz val="10"/>
      <color indexed="8"/>
      <name val="Tahoma"/>
      <family val="2"/>
      <charset val="204"/>
    </font>
    <font>
      <vertAlign val="superscript"/>
      <sz val="10"/>
      <color indexed="8"/>
      <name val="Times New Roman"/>
      <family val="1"/>
      <charset val="204"/>
    </font>
    <font>
      <u/>
      <sz val="10"/>
      <color indexed="12"/>
      <name val="Times New Roman"/>
      <family val="1"/>
      <charset val="204"/>
    </font>
    <font>
      <sz val="12"/>
      <color indexed="8"/>
      <name val="Tahoma"/>
      <family val="2"/>
      <charset val="204"/>
    </font>
    <font>
      <u/>
      <sz val="12"/>
      <color indexed="12"/>
      <name val="Arial Cyr"/>
      <charset val="204"/>
    </font>
    <font>
      <sz val="11"/>
      <name val="Arial Cyr"/>
      <charset val="204"/>
    </font>
    <font>
      <b/>
      <sz val="12"/>
      <color theme="1"/>
      <name val="Times New Roman"/>
      <family val="1"/>
      <charset val="204"/>
    </font>
    <font>
      <sz val="12"/>
      <color theme="0"/>
      <name val="Times New Roman"/>
      <family val="1"/>
      <charset val="204"/>
    </font>
    <font>
      <sz val="10"/>
      <color rgb="FFFF0000"/>
      <name val="Times New Roman"/>
      <family val="1"/>
      <charset val="204"/>
    </font>
    <font>
      <sz val="10"/>
      <color rgb="FFFF0000"/>
      <name val="Tahoma"/>
      <family val="2"/>
      <charset val="204"/>
    </font>
  </fonts>
  <fills count="7">
    <fill>
      <patternFill patternType="none"/>
    </fill>
    <fill>
      <patternFill patternType="gray125"/>
    </fill>
    <fill>
      <patternFill patternType="solid">
        <fgColor theme="0"/>
        <bgColor indexed="64"/>
      </patternFill>
    </fill>
    <fill>
      <patternFill patternType="solid">
        <fgColor indexed="11"/>
        <bgColor indexed="64"/>
      </patternFill>
    </fill>
    <fill>
      <patternFill patternType="solid">
        <fgColor rgb="FFFFC000"/>
        <bgColor indexed="64"/>
      </patternFill>
    </fill>
    <fill>
      <patternFill patternType="solid">
        <fgColor rgb="FFFFFF00"/>
        <bgColor indexed="64"/>
      </patternFill>
    </fill>
    <fill>
      <patternFill patternType="solid">
        <fgColor theme="6"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30">
    <xf numFmtId="0" fontId="0" fillId="0" borderId="0"/>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xf numFmtId="0" fontId="19" fillId="0" borderId="0"/>
    <xf numFmtId="0" fontId="19" fillId="0" borderId="0"/>
    <xf numFmtId="0" fontId="3" fillId="0" borderId="0"/>
    <xf numFmtId="0" fontId="7" fillId="0" borderId="0"/>
    <xf numFmtId="49" fontId="13" fillId="0" borderId="0" applyBorder="0">
      <alignment vertical="top"/>
    </xf>
    <xf numFmtId="0" fontId="1" fillId="0" borderId="0"/>
    <xf numFmtId="0" fontId="7" fillId="0" borderId="0"/>
    <xf numFmtId="0" fontId="7" fillId="0" borderId="0"/>
    <xf numFmtId="0" fontId="7" fillId="0" borderId="0"/>
    <xf numFmtId="0" fontId="8" fillId="0" borderId="0"/>
    <xf numFmtId="0" fontId="3" fillId="0" borderId="0"/>
    <xf numFmtId="0" fontId="3" fillId="0" borderId="0"/>
    <xf numFmtId="0" fontId="7" fillId="0" borderId="0"/>
    <xf numFmtId="0" fontId="9" fillId="0" borderId="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2" fillId="3" borderId="0" applyNumberFormat="0" applyBorder="0" applyAlignment="0">
      <alignment horizontal="left" vertical="center"/>
    </xf>
    <xf numFmtId="0" fontId="1" fillId="0" borderId="0"/>
    <xf numFmtId="0" fontId="8" fillId="0" borderId="0"/>
  </cellStyleXfs>
  <cellXfs count="447">
    <xf numFmtId="0" fontId="0" fillId="0" borderId="0" xfId="0"/>
    <xf numFmtId="0" fontId="2" fillId="0" borderId="0" xfId="9" applyFont="1" applyFill="1" applyAlignment="1">
      <alignment vertical="top" wrapText="1"/>
    </xf>
    <xf numFmtId="0" fontId="2" fillId="0" borderId="0" xfId="6" applyFont="1" applyFill="1"/>
    <xf numFmtId="0" fontId="14" fillId="0" borderId="0" xfId="9" applyFont="1" applyFill="1" applyAlignment="1">
      <alignment vertical="top" wrapText="1"/>
    </xf>
    <xf numFmtId="0" fontId="14" fillId="0" borderId="0" xfId="0" applyFont="1" applyFill="1" applyBorder="1" applyAlignment="1">
      <alignment vertical="top" wrapText="1"/>
    </xf>
    <xf numFmtId="0" fontId="14" fillId="0" borderId="1" xfId="9" applyFont="1" applyFill="1" applyBorder="1" applyAlignment="1">
      <alignment vertical="top" wrapText="1"/>
    </xf>
    <xf numFmtId="0" fontId="12" fillId="0" borderId="0" xfId="6" applyFont="1" applyFill="1"/>
    <xf numFmtId="0" fontId="14" fillId="0" borderId="0" xfId="6" applyFont="1" applyFill="1"/>
    <xf numFmtId="0" fontId="11" fillId="0" borderId="0" xfId="6" applyFont="1" applyFill="1"/>
    <xf numFmtId="0" fontId="14" fillId="0" borderId="0" xfId="6" applyFont="1" applyFill="1" applyAlignment="1">
      <alignment horizontal="center"/>
    </xf>
    <xf numFmtId="0" fontId="15" fillId="0" borderId="0" xfId="6" applyFont="1" applyFill="1"/>
    <xf numFmtId="0" fontId="15" fillId="0" borderId="0" xfId="6" applyFont="1" applyFill="1" applyAlignment="1">
      <alignment horizontal="left"/>
    </xf>
    <xf numFmtId="0" fontId="16" fillId="0" borderId="0" xfId="1" applyFont="1" applyFill="1" applyAlignment="1" applyProtection="1">
      <alignment horizontal="left"/>
    </xf>
    <xf numFmtId="0" fontId="14" fillId="0" borderId="0" xfId="6" applyFont="1" applyFill="1" applyAlignment="1">
      <alignment horizontal="left"/>
    </xf>
    <xf numFmtId="0" fontId="14" fillId="0" borderId="1" xfId="0" applyFont="1" applyFill="1" applyBorder="1" applyAlignment="1">
      <alignment vertical="top"/>
    </xf>
    <xf numFmtId="0" fontId="14" fillId="0" borderId="0" xfId="9" applyFont="1" applyFill="1" applyBorder="1" applyAlignment="1">
      <alignment vertical="top" wrapText="1"/>
    </xf>
    <xf numFmtId="0" fontId="14" fillId="0" borderId="0" xfId="9" applyFont="1" applyFill="1" applyAlignment="1">
      <alignment vertical="top"/>
    </xf>
    <xf numFmtId="0" fontId="14" fillId="0" borderId="0" xfId="6" applyFont="1" applyFill="1" applyAlignment="1">
      <alignment horizontal="center" vertical="top"/>
    </xf>
    <xf numFmtId="0" fontId="14" fillId="0" borderId="0" xfId="6" applyFont="1" applyFill="1" applyAlignment="1">
      <alignment vertical="top"/>
    </xf>
    <xf numFmtId="0" fontId="15" fillId="0" borderId="0" xfId="6" applyFont="1" applyFill="1" applyAlignment="1">
      <alignment vertical="top"/>
    </xf>
    <xf numFmtId="0" fontId="14" fillId="0" borderId="0" xfId="6" applyFont="1" applyFill="1" applyAlignment="1">
      <alignment horizontal="left" vertical="top"/>
    </xf>
    <xf numFmtId="0" fontId="12" fillId="0" borderId="0" xfId="0" applyFont="1" applyAlignment="1">
      <alignment horizontal="center" vertical="top"/>
    </xf>
    <xf numFmtId="49" fontId="14" fillId="0" borderId="1" xfId="9" applyNumberFormat="1" applyFont="1" applyFill="1" applyBorder="1" applyAlignment="1">
      <alignment vertical="top" wrapText="1"/>
    </xf>
    <xf numFmtId="49" fontId="14" fillId="0" borderId="1" xfId="6" applyNumberFormat="1" applyFont="1" applyFill="1" applyBorder="1" applyAlignment="1">
      <alignment vertical="top"/>
    </xf>
    <xf numFmtId="0" fontId="14" fillId="0" borderId="0" xfId="0" applyFont="1"/>
    <xf numFmtId="0" fontId="0" fillId="0" borderId="0" xfId="0" applyFill="1"/>
    <xf numFmtId="0" fontId="2" fillId="0" borderId="0" xfId="10" applyFont="1" applyFill="1" applyAlignment="1">
      <alignment vertical="top" wrapText="1"/>
    </xf>
    <xf numFmtId="0" fontId="18" fillId="0" borderId="0" xfId="0" applyFont="1" applyFill="1" applyAlignment="1">
      <alignment horizontal="center" vertical="top" wrapText="1"/>
    </xf>
    <xf numFmtId="0" fontId="14" fillId="0" borderId="0" xfId="10" applyFont="1" applyFill="1" applyAlignment="1">
      <alignment vertical="top"/>
    </xf>
    <xf numFmtId="0" fontId="14" fillId="0" borderId="0" xfId="0" applyFont="1" applyAlignment="1">
      <alignment vertical="top"/>
    </xf>
    <xf numFmtId="0" fontId="12" fillId="0" borderId="0" xfId="0" applyFont="1" applyAlignment="1">
      <alignment vertical="top"/>
    </xf>
    <xf numFmtId="0" fontId="17" fillId="0" borderId="0" xfId="0" applyFont="1" applyAlignment="1">
      <alignment horizontal="center" vertical="top"/>
    </xf>
    <xf numFmtId="0" fontId="14" fillId="0" borderId="0" xfId="10" applyFont="1" applyFill="1" applyAlignment="1">
      <alignment vertical="top" wrapText="1"/>
    </xf>
    <xf numFmtId="0" fontId="12" fillId="0" borderId="0" xfId="0" applyFont="1" applyAlignment="1"/>
    <xf numFmtId="0" fontId="14" fillId="0" borderId="0" xfId="6" applyFont="1" applyFill="1" applyAlignment="1">
      <alignment horizontal="right" vertical="top"/>
    </xf>
    <xf numFmtId="0" fontId="14" fillId="0" borderId="0" xfId="0" applyFont="1" applyFill="1" applyAlignment="1">
      <alignment vertical="top" wrapText="1"/>
    </xf>
    <xf numFmtId="0" fontId="12" fillId="0" borderId="0" xfId="0" applyFont="1" applyFill="1" applyAlignment="1">
      <alignment horizontal="center" vertical="top" wrapText="1"/>
    </xf>
    <xf numFmtId="0" fontId="20" fillId="0" borderId="0" xfId="0" applyFont="1" applyAlignment="1">
      <alignment horizontal="center" vertical="top"/>
    </xf>
    <xf numFmtId="49" fontId="20" fillId="0" borderId="1" xfId="13" applyNumberFormat="1" applyFont="1" applyFill="1" applyBorder="1" applyAlignment="1" applyProtection="1">
      <alignment horizontal="left" vertical="center" wrapText="1"/>
    </xf>
    <xf numFmtId="0" fontId="20" fillId="0" borderId="1" xfId="0" applyFont="1" applyBorder="1" applyAlignment="1">
      <alignment horizontal="center" vertical="top"/>
    </xf>
    <xf numFmtId="0" fontId="14" fillId="0" borderId="0" xfId="10" applyFont="1" applyFill="1" applyBorder="1" applyAlignment="1">
      <alignment vertical="top" wrapText="1"/>
    </xf>
    <xf numFmtId="0" fontId="15" fillId="0" borderId="0" xfId="6" applyFont="1" applyFill="1" applyAlignment="1">
      <alignment horizontal="left" vertical="top"/>
    </xf>
    <xf numFmtId="0" fontId="16" fillId="0" borderId="0" xfId="1" applyFont="1" applyFill="1" applyAlignment="1" applyProtection="1">
      <alignment horizontal="left" vertical="top"/>
    </xf>
    <xf numFmtId="49" fontId="14" fillId="0" borderId="1" xfId="9" applyNumberFormat="1" applyFont="1" applyFill="1" applyBorder="1" applyAlignment="1">
      <alignment horizontal="left" vertical="top" wrapText="1"/>
    </xf>
    <xf numFmtId="0" fontId="20" fillId="0" borderId="1" xfId="0" applyFont="1" applyBorder="1" applyAlignment="1">
      <alignment horizontal="center" vertical="top" wrapText="1"/>
    </xf>
    <xf numFmtId="0" fontId="0" fillId="0" borderId="0" xfId="0" applyFont="1" applyFill="1"/>
    <xf numFmtId="0" fontId="14" fillId="0" borderId="1" xfId="0" applyFont="1" applyFill="1" applyBorder="1" applyAlignment="1">
      <alignment vertical="top" wrapText="1"/>
    </xf>
    <xf numFmtId="0" fontId="14" fillId="0" borderId="1" xfId="0" applyFont="1" applyFill="1" applyBorder="1" applyAlignment="1">
      <alignment horizontal="left" vertical="top"/>
    </xf>
    <xf numFmtId="49" fontId="14" fillId="0" borderId="0" xfId="9" applyNumberFormat="1" applyFont="1" applyFill="1" applyBorder="1" applyAlignment="1">
      <alignment horizontal="center" vertical="top" wrapText="1"/>
    </xf>
    <xf numFmtId="49" fontId="14" fillId="0" borderId="0" xfId="10" applyNumberFormat="1" applyFont="1" applyFill="1" applyBorder="1" applyAlignment="1">
      <alignment horizontal="left" vertical="top" wrapText="1"/>
    </xf>
    <xf numFmtId="0" fontId="14" fillId="2" borderId="0" xfId="15" applyFont="1" applyFill="1" applyBorder="1" applyAlignment="1" applyProtection="1">
      <alignment horizontal="center" vertical="center" wrapText="1"/>
    </xf>
    <xf numFmtId="0" fontId="14" fillId="2" borderId="0" xfId="15" applyFont="1" applyFill="1" applyBorder="1" applyAlignment="1" applyProtection="1">
      <alignment vertical="center" wrapText="1"/>
    </xf>
    <xf numFmtId="0" fontId="0" fillId="0" borderId="0" xfId="0" applyFont="1"/>
    <xf numFmtId="0" fontId="14" fillId="0" borderId="0" xfId="6" applyFont="1" applyFill="1" applyAlignment="1">
      <alignment horizontal="left" vertical="top"/>
    </xf>
    <xf numFmtId="0" fontId="2" fillId="0" borderId="0" xfId="0" applyFont="1" applyFill="1" applyBorder="1" applyAlignment="1">
      <alignment vertical="top" wrapText="1"/>
    </xf>
    <xf numFmtId="0" fontId="25" fillId="0" borderId="0" xfId="3" applyFont="1" applyProtection="1"/>
    <xf numFmtId="0" fontId="25" fillId="0" borderId="0" xfId="3" applyFont="1" applyAlignment="1" applyProtection="1">
      <alignment horizontal="left"/>
    </xf>
    <xf numFmtId="0" fontId="25" fillId="0" borderId="0" xfId="3" applyFont="1" applyBorder="1" applyProtection="1"/>
    <xf numFmtId="0" fontId="27" fillId="0" borderId="0" xfId="3" applyFont="1" applyProtection="1"/>
    <xf numFmtId="0" fontId="2" fillId="0" borderId="0" xfId="6" applyFont="1" applyFill="1" applyAlignment="1">
      <alignment vertical="top"/>
    </xf>
    <xf numFmtId="0" fontId="2" fillId="0" borderId="0" xfId="9" applyFont="1" applyFill="1" applyAlignment="1">
      <alignment vertical="top"/>
    </xf>
    <xf numFmtId="0" fontId="24" fillId="0" borderId="0" xfId="6" applyFont="1" applyFill="1" applyAlignment="1">
      <alignment vertical="top"/>
    </xf>
    <xf numFmtId="0" fontId="24" fillId="0" borderId="0" xfId="6" applyFont="1" applyFill="1" applyAlignment="1">
      <alignment horizontal="left" vertical="top"/>
    </xf>
    <xf numFmtId="0" fontId="29" fillId="0" borderId="0" xfId="1" applyFont="1" applyFill="1" applyAlignment="1" applyProtection="1">
      <alignment horizontal="left" vertical="top"/>
    </xf>
    <xf numFmtId="0" fontId="2" fillId="0" borderId="0" xfId="6" applyFont="1" applyFill="1" applyAlignment="1">
      <alignment horizontal="left" vertical="top"/>
    </xf>
    <xf numFmtId="0" fontId="30" fillId="0" borderId="0" xfId="3" applyFont="1" applyProtection="1"/>
    <xf numFmtId="0" fontId="31" fillId="0" borderId="0" xfId="2" applyFont="1" applyFill="1" applyAlignment="1" applyProtection="1">
      <alignment vertical="top"/>
    </xf>
    <xf numFmtId="0" fontId="30" fillId="0" borderId="0" xfId="3" applyFont="1" applyAlignment="1" applyProtection="1">
      <alignment horizontal="left"/>
    </xf>
    <xf numFmtId="0" fontId="14" fillId="0" borderId="0" xfId="0" applyFont="1" applyAlignment="1">
      <alignment vertical="top"/>
    </xf>
    <xf numFmtId="0" fontId="14" fillId="0" borderId="0" xfId="0" applyFont="1" applyAlignment="1">
      <alignment horizontal="center" vertical="top"/>
    </xf>
    <xf numFmtId="0" fontId="14" fillId="0" borderId="1" xfId="9" applyFont="1" applyFill="1" applyBorder="1" applyAlignment="1">
      <alignment horizontal="center" vertical="top" wrapText="1"/>
    </xf>
    <xf numFmtId="0" fontId="2" fillId="0" borderId="1" xfId="9" applyFont="1" applyFill="1" applyBorder="1" applyAlignment="1">
      <alignment horizontal="center" vertical="top" wrapText="1"/>
    </xf>
    <xf numFmtId="0" fontId="32" fillId="0" borderId="0" xfId="0" applyFont="1" applyFill="1"/>
    <xf numFmtId="0" fontId="17" fillId="0" borderId="0" xfId="0" applyFont="1" applyAlignment="1">
      <alignment vertical="top"/>
    </xf>
    <xf numFmtId="0" fontId="14" fillId="2" borderId="0" xfId="0" applyFont="1" applyFill="1" applyAlignment="1">
      <alignment vertical="top"/>
    </xf>
    <xf numFmtId="0" fontId="17" fillId="2" borderId="1" xfId="10" applyFont="1" applyFill="1" applyBorder="1" applyAlignment="1">
      <alignment horizontal="center" vertical="top" wrapText="1"/>
    </xf>
    <xf numFmtId="49" fontId="14" fillId="2" borderId="1" xfId="6" applyNumberFormat="1" applyFont="1" applyFill="1" applyBorder="1"/>
    <xf numFmtId="49" fontId="14" fillId="2" borderId="1" xfId="10" applyNumberFormat="1" applyFont="1" applyFill="1" applyBorder="1" applyAlignment="1">
      <alignment horizontal="left" vertical="top" wrapText="1"/>
    </xf>
    <xf numFmtId="0" fontId="14" fillId="2" borderId="1" xfId="0" applyFont="1" applyFill="1" applyBorder="1" applyAlignment="1">
      <alignment vertical="top"/>
    </xf>
    <xf numFmtId="0" fontId="14" fillId="2" borderId="0" xfId="0" applyFont="1" applyFill="1" applyBorder="1" applyAlignment="1">
      <alignment horizontal="left" vertical="top"/>
    </xf>
    <xf numFmtId="0" fontId="14" fillId="2" borderId="0" xfId="0" applyFont="1" applyFill="1" applyBorder="1" applyAlignment="1">
      <alignment vertical="top"/>
    </xf>
    <xf numFmtId="0" fontId="14" fillId="2" borderId="0" xfId="10" applyFont="1" applyFill="1" applyAlignment="1">
      <alignment vertical="top" wrapText="1"/>
    </xf>
    <xf numFmtId="0" fontId="14" fillId="2" borderId="0" xfId="6" applyFont="1" applyFill="1"/>
    <xf numFmtId="0" fontId="15" fillId="2" borderId="0" xfId="6" applyFont="1" applyFill="1"/>
    <xf numFmtId="0" fontId="14" fillId="2" borderId="0" xfId="6" applyFont="1" applyFill="1" applyAlignment="1">
      <alignment vertical="top"/>
    </xf>
    <xf numFmtId="49" fontId="14" fillId="2" borderId="0" xfId="6" applyNumberFormat="1" applyFont="1" applyFill="1"/>
    <xf numFmtId="0" fontId="14" fillId="2" borderId="0" xfId="6" applyFont="1" applyFill="1" applyAlignment="1">
      <alignment horizontal="left"/>
    </xf>
    <xf numFmtId="0" fontId="14" fillId="2" borderId="1" xfId="0" applyFont="1" applyFill="1" applyBorder="1" applyAlignment="1">
      <alignment horizontal="center" vertical="top"/>
    </xf>
    <xf numFmtId="0" fontId="26" fillId="2" borderId="1" xfId="7" applyFont="1" applyFill="1" applyBorder="1" applyAlignment="1" applyProtection="1">
      <alignment horizontal="center" vertical="center" wrapText="1"/>
    </xf>
    <xf numFmtId="1" fontId="26" fillId="2" borderId="1" xfId="7" applyNumberFormat="1" applyFont="1" applyFill="1" applyBorder="1" applyAlignment="1" applyProtection="1">
      <alignment horizontal="center" vertical="center" wrapText="1"/>
    </xf>
    <xf numFmtId="49" fontId="26" fillId="2" borderId="1" xfId="14" applyNumberFormat="1" applyFont="1" applyFill="1" applyBorder="1" applyAlignment="1" applyProtection="1">
      <alignment horizontal="center" vertical="center" wrapText="1"/>
    </xf>
    <xf numFmtId="49" fontId="26" fillId="2" borderId="1" xfId="12" applyNumberFormat="1" applyFont="1" applyFill="1" applyBorder="1" applyAlignment="1" applyProtection="1">
      <alignment horizontal="left" vertical="center" wrapText="1"/>
    </xf>
    <xf numFmtId="2" fontId="26" fillId="2" borderId="1" xfId="7" applyNumberFormat="1" applyFont="1" applyFill="1" applyBorder="1" applyAlignment="1" applyProtection="1">
      <alignment horizontal="center" vertical="center" wrapText="1"/>
    </xf>
    <xf numFmtId="49" fontId="26" fillId="2" borderId="1" xfId="7" applyNumberFormat="1" applyFont="1" applyFill="1" applyBorder="1" applyAlignment="1" applyProtection="1">
      <alignment vertical="top" wrapText="1"/>
      <protection locked="0"/>
    </xf>
    <xf numFmtId="49" fontId="26" fillId="2" borderId="1" xfId="17" applyNumberFormat="1" applyFont="1" applyFill="1" applyBorder="1" applyAlignment="1" applyProtection="1">
      <alignment horizontal="center" vertical="center" wrapText="1"/>
    </xf>
    <xf numFmtId="49" fontId="26" fillId="2" borderId="1" xfId="12" applyNumberFormat="1" applyFont="1" applyFill="1" applyBorder="1" applyAlignment="1" applyProtection="1">
      <alignment horizontal="left" vertical="center" wrapText="1" indent="1"/>
    </xf>
    <xf numFmtId="166" fontId="26" fillId="2" borderId="1" xfId="7" applyNumberFormat="1" applyFont="1" applyFill="1" applyBorder="1" applyAlignment="1" applyProtection="1">
      <alignment horizontal="center" vertical="center" wrapText="1"/>
    </xf>
    <xf numFmtId="49" fontId="26" fillId="2" borderId="1" xfId="17" applyNumberFormat="1" applyFont="1" applyFill="1" applyBorder="1" applyAlignment="1" applyProtection="1">
      <alignment horizontal="left" vertical="center" wrapText="1" indent="1"/>
    </xf>
    <xf numFmtId="0" fontId="26" fillId="2" borderId="1" xfId="17" applyFont="1" applyFill="1" applyBorder="1" applyAlignment="1" applyProtection="1">
      <alignment horizontal="left" vertical="center" wrapText="1"/>
    </xf>
    <xf numFmtId="167" fontId="26" fillId="2" borderId="1" xfId="7" applyNumberFormat="1" applyFont="1" applyFill="1" applyBorder="1" applyAlignment="1" applyProtection="1">
      <alignment horizontal="center" vertical="center" wrapText="1"/>
    </xf>
    <xf numFmtId="164" fontId="26" fillId="2" borderId="1" xfId="23" applyFont="1" applyFill="1" applyBorder="1" applyAlignment="1" applyProtection="1">
      <alignment horizontal="center" vertical="center" wrapText="1"/>
    </xf>
    <xf numFmtId="168" fontId="26" fillId="2" borderId="1" xfId="7" applyNumberFormat="1" applyFont="1" applyFill="1" applyBorder="1" applyAlignment="1" applyProtection="1">
      <alignment horizontal="center" vertical="center" wrapText="1"/>
    </xf>
    <xf numFmtId="164" fontId="26" fillId="2" borderId="1" xfId="23" applyFont="1" applyFill="1" applyBorder="1" applyAlignment="1" applyProtection="1">
      <alignment vertical="center" wrapText="1"/>
    </xf>
    <xf numFmtId="2" fontId="26" fillId="2" borderId="1" xfId="7" applyNumberFormat="1" applyFont="1" applyFill="1" applyBorder="1" applyAlignment="1" applyProtection="1">
      <alignment horizontal="center" vertical="center" wrapText="1"/>
      <protection locked="0"/>
    </xf>
    <xf numFmtId="0" fontId="26" fillId="2" borderId="1" xfId="17" applyFont="1" applyFill="1" applyBorder="1" applyAlignment="1" applyProtection="1">
      <alignment horizontal="left" vertical="center" wrapText="1" indent="1"/>
    </xf>
    <xf numFmtId="164" fontId="26" fillId="2" borderId="1" xfId="23" applyFont="1" applyFill="1" applyBorder="1" applyAlignment="1" applyProtection="1">
      <alignment vertical="center" wrapText="1"/>
      <protection locked="0"/>
    </xf>
    <xf numFmtId="49" fontId="26" fillId="2" borderId="0" xfId="17" applyNumberFormat="1" applyFont="1" applyFill="1" applyBorder="1" applyAlignment="1" applyProtection="1">
      <alignment horizontal="center" vertical="center" wrapText="1"/>
    </xf>
    <xf numFmtId="0" fontId="26" fillId="2" borderId="0" xfId="17" applyFont="1" applyFill="1" applyBorder="1" applyAlignment="1" applyProtection="1">
      <alignment horizontal="left" vertical="center" wrapText="1" indent="1"/>
    </xf>
    <xf numFmtId="0" fontId="26" fillId="2" borderId="0" xfId="7" applyFont="1" applyFill="1" applyBorder="1" applyAlignment="1" applyProtection="1">
      <alignment horizontal="center" vertical="center" wrapText="1"/>
    </xf>
    <xf numFmtId="2" fontId="26" fillId="2" borderId="0" xfId="7" applyNumberFormat="1" applyFont="1" applyFill="1" applyBorder="1" applyAlignment="1" applyProtection="1">
      <alignment horizontal="center" vertical="center" wrapText="1"/>
      <protection locked="0"/>
    </xf>
    <xf numFmtId="2" fontId="26" fillId="2" borderId="0" xfId="7" applyNumberFormat="1" applyFont="1" applyFill="1" applyBorder="1" applyAlignment="1" applyProtection="1">
      <alignment horizontal="center" vertical="center" wrapText="1"/>
    </xf>
    <xf numFmtId="49" fontId="26" fillId="2" borderId="0" xfId="7" applyNumberFormat="1" applyFont="1" applyFill="1" applyBorder="1" applyAlignment="1" applyProtection="1">
      <alignment vertical="top" wrapText="1"/>
      <protection locked="0"/>
    </xf>
    <xf numFmtId="0" fontId="14" fillId="2" borderId="0" xfId="9" applyFont="1" applyFill="1" applyAlignment="1">
      <alignment vertical="top" wrapText="1"/>
    </xf>
    <xf numFmtId="0" fontId="14" fillId="2" borderId="0" xfId="6" applyFont="1" applyFill="1" applyAlignment="1">
      <alignment horizontal="left" vertical="top"/>
    </xf>
    <xf numFmtId="0" fontId="15" fillId="2" borderId="0" xfId="6" applyFont="1" applyFill="1" applyAlignment="1">
      <alignment vertical="top"/>
    </xf>
    <xf numFmtId="0" fontId="2" fillId="2" borderId="0" xfId="6" applyFont="1" applyFill="1" applyAlignment="1">
      <alignment horizontal="center" vertical="top"/>
    </xf>
    <xf numFmtId="0" fontId="2" fillId="2" borderId="0" xfId="9" applyFont="1" applyFill="1" applyAlignment="1">
      <alignment vertical="top" wrapText="1"/>
    </xf>
    <xf numFmtId="0" fontId="30" fillId="2" borderId="0" xfId="3" applyFont="1" applyFill="1" applyProtection="1"/>
    <xf numFmtId="0" fontId="14" fillId="2" borderId="0" xfId="9" applyFont="1" applyFill="1" applyAlignment="1">
      <alignment vertical="top"/>
    </xf>
    <xf numFmtId="0" fontId="2" fillId="2" borderId="0" xfId="6" applyFont="1" applyFill="1" applyAlignment="1">
      <alignment vertical="top"/>
    </xf>
    <xf numFmtId="0" fontId="25" fillId="2" borderId="0" xfId="3" applyFont="1" applyFill="1" applyProtection="1"/>
    <xf numFmtId="49" fontId="26" fillId="2" borderId="1" xfId="28" applyNumberFormat="1" applyFont="1" applyFill="1" applyBorder="1" applyAlignment="1" applyProtection="1">
      <alignment vertical="top" wrapText="1"/>
      <protection locked="0"/>
    </xf>
    <xf numFmtId="0" fontId="23" fillId="2" borderId="0" xfId="5" applyFont="1" applyFill="1" applyBorder="1" applyAlignment="1" applyProtection="1">
      <alignment horizontal="center" vertical="center" wrapText="1"/>
    </xf>
    <xf numFmtId="0" fontId="0" fillId="2" borderId="0" xfId="0" applyFont="1" applyFill="1"/>
    <xf numFmtId="0" fontId="17" fillId="2" borderId="1" xfId="6" applyFont="1" applyFill="1" applyBorder="1" applyAlignment="1">
      <alignment horizontal="center" vertical="center"/>
    </xf>
    <xf numFmtId="16" fontId="14" fillId="2" borderId="1" xfId="6" applyNumberFormat="1" applyFont="1" applyFill="1" applyBorder="1" applyAlignment="1">
      <alignment horizontal="center" vertical="center"/>
    </xf>
    <xf numFmtId="0" fontId="14" fillId="2" borderId="1" xfId="6" applyFont="1" applyFill="1" applyBorder="1" applyAlignment="1">
      <alignment horizontal="left" vertical="center" wrapText="1"/>
    </xf>
    <xf numFmtId="0" fontId="14" fillId="2" borderId="1" xfId="6" applyFont="1" applyFill="1" applyBorder="1" applyAlignment="1">
      <alignment horizontal="center" vertical="center"/>
    </xf>
    <xf numFmtId="0" fontId="14" fillId="2" borderId="1" xfId="6" applyFont="1" applyFill="1" applyBorder="1" applyAlignment="1">
      <alignment horizontal="left" vertical="center"/>
    </xf>
    <xf numFmtId="0" fontId="21" fillId="2" borderId="1" xfId="6" applyFont="1" applyFill="1" applyBorder="1" applyAlignment="1">
      <alignment horizontal="left" vertical="center"/>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5" fillId="2" borderId="0" xfId="6" applyFont="1" applyFill="1" applyAlignment="1">
      <alignment horizontal="left"/>
    </xf>
    <xf numFmtId="0" fontId="16" fillId="2" borderId="0" xfId="1" applyFont="1" applyFill="1" applyAlignment="1" applyProtection="1">
      <alignment horizontal="left"/>
    </xf>
    <xf numFmtId="49" fontId="13" fillId="2" borderId="1" xfId="7" applyNumberFormat="1" applyFont="1" applyFill="1" applyBorder="1" applyAlignment="1" applyProtection="1">
      <alignment horizontal="center" vertical="center" wrapText="1"/>
    </xf>
    <xf numFmtId="0" fontId="0" fillId="2" borderId="1" xfId="0" applyFont="1" applyFill="1" applyBorder="1" applyAlignment="1">
      <alignment horizontal="center"/>
    </xf>
    <xf numFmtId="0" fontId="0" fillId="2" borderId="1" xfId="0" applyFont="1" applyFill="1" applyBorder="1"/>
    <xf numFmtId="0" fontId="2" fillId="2" borderId="1" xfId="0" applyFont="1" applyFill="1" applyBorder="1" applyAlignment="1">
      <alignment horizontal="center"/>
    </xf>
    <xf numFmtId="0" fontId="0" fillId="2" borderId="0" xfId="0" applyFill="1"/>
    <xf numFmtId="0" fontId="14" fillId="2" borderId="1" xfId="6" applyFont="1" applyFill="1" applyBorder="1" applyAlignment="1">
      <alignment horizontal="center" vertical="top" wrapText="1"/>
    </xf>
    <xf numFmtId="0" fontId="14" fillId="2" borderId="1" xfId="6" applyFont="1" applyFill="1" applyBorder="1" applyAlignment="1">
      <alignment horizontal="center" vertical="top"/>
    </xf>
    <xf numFmtId="0" fontId="17" fillId="2" borderId="1" xfId="6" applyFont="1" applyFill="1" applyBorder="1" applyAlignment="1">
      <alignment horizontal="center" vertical="top"/>
    </xf>
    <xf numFmtId="0" fontId="17" fillId="2" borderId="1" xfId="0" applyFont="1" applyFill="1" applyBorder="1" applyAlignment="1">
      <alignment horizontal="center" vertical="top"/>
    </xf>
    <xf numFmtId="16" fontId="14" fillId="2" borderId="1" xfId="6" applyNumberFormat="1" applyFont="1" applyFill="1" applyBorder="1" applyAlignment="1">
      <alignment horizontal="center" vertical="top"/>
    </xf>
    <xf numFmtId="0" fontId="14" fillId="2" borderId="1" xfId="6" applyFont="1" applyFill="1" applyBorder="1" applyAlignment="1">
      <alignment horizontal="left" vertical="top" wrapText="1"/>
    </xf>
    <xf numFmtId="0" fontId="14" fillId="2" borderId="1" xfId="6" applyFont="1" applyFill="1" applyBorder="1" applyAlignment="1">
      <alignment horizontal="left" vertical="top"/>
    </xf>
    <xf numFmtId="0" fontId="21" fillId="2" borderId="1" xfId="6" applyFont="1" applyFill="1" applyBorder="1" applyAlignment="1">
      <alignment horizontal="left" vertical="top"/>
    </xf>
    <xf numFmtId="0" fontId="14" fillId="2" borderId="1" xfId="0" applyFont="1" applyFill="1" applyBorder="1" applyAlignment="1">
      <alignment horizontal="left" vertical="top" wrapText="1"/>
    </xf>
    <xf numFmtId="0" fontId="14" fillId="2" borderId="1" xfId="0" applyFont="1" applyFill="1" applyBorder="1" applyAlignment="1">
      <alignment horizontal="center" vertical="top" wrapText="1"/>
    </xf>
    <xf numFmtId="16" fontId="14" fillId="2" borderId="0" xfId="6" applyNumberFormat="1" applyFont="1" applyFill="1" applyBorder="1" applyAlignment="1">
      <alignment horizontal="center" vertical="top"/>
    </xf>
    <xf numFmtId="0" fontId="14" fillId="2" borderId="0" xfId="0" applyFont="1" applyFill="1" applyBorder="1" applyAlignment="1">
      <alignment horizontal="left" vertical="top" wrapText="1"/>
    </xf>
    <xf numFmtId="0" fontId="21" fillId="2" borderId="0" xfId="6" applyFont="1" applyFill="1" applyBorder="1" applyAlignment="1">
      <alignment horizontal="left" vertical="top"/>
    </xf>
    <xf numFmtId="0" fontId="14" fillId="2" borderId="0" xfId="6" applyFont="1" applyFill="1" applyBorder="1" applyAlignment="1">
      <alignment horizontal="left" vertical="top"/>
    </xf>
    <xf numFmtId="49" fontId="14" fillId="2" borderId="0" xfId="6" applyNumberFormat="1" applyFont="1" applyFill="1" applyAlignment="1">
      <alignment vertical="top"/>
    </xf>
    <xf numFmtId="0" fontId="14" fillId="2" borderId="1" xfId="6" applyFont="1" applyFill="1" applyBorder="1" applyAlignment="1">
      <alignment horizontal="center" vertical="center" wrapText="1"/>
    </xf>
    <xf numFmtId="0" fontId="2" fillId="2" borderId="0" xfId="0" applyFont="1" applyFill="1"/>
    <xf numFmtId="49" fontId="14" fillId="2" borderId="1" xfId="7" applyNumberFormat="1" applyFont="1" applyFill="1" applyBorder="1" applyAlignment="1" applyProtection="1">
      <alignment horizontal="center" vertical="center" wrapText="1"/>
    </xf>
    <xf numFmtId="0" fontId="14" fillId="2" borderId="1" xfId="0" applyFont="1" applyFill="1" applyBorder="1" applyAlignment="1">
      <alignment horizontal="center"/>
    </xf>
    <xf numFmtId="0" fontId="14" fillId="2" borderId="1" xfId="0" applyFont="1" applyFill="1" applyBorder="1"/>
    <xf numFmtId="0" fontId="14" fillId="2" borderId="0" xfId="0" applyFont="1" applyFill="1"/>
    <xf numFmtId="0" fontId="14" fillId="2" borderId="1" xfId="0" applyFont="1" applyFill="1" applyBorder="1" applyAlignment="1">
      <alignment horizontal="center" vertical="top"/>
    </xf>
    <xf numFmtId="0" fontId="14" fillId="0" borderId="1" xfId="9" applyFont="1" applyFill="1" applyBorder="1" applyAlignment="1">
      <alignment horizontal="center" vertical="center" wrapText="1"/>
    </xf>
    <xf numFmtId="2" fontId="14" fillId="0" borderId="1" xfId="9"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xf>
    <xf numFmtId="2" fontId="12" fillId="0" borderId="1" xfId="9" applyNumberFormat="1" applyFont="1" applyFill="1" applyBorder="1" applyAlignment="1">
      <alignment horizontal="center" vertical="center" wrapText="1"/>
    </xf>
    <xf numFmtId="2" fontId="12" fillId="0" borderId="1" xfId="9" applyNumberFormat="1" applyFont="1" applyFill="1" applyBorder="1" applyAlignment="1">
      <alignment vertical="top" wrapText="1"/>
    </xf>
    <xf numFmtId="2" fontId="12" fillId="0" borderId="1" xfId="0" applyNumberFormat="1" applyFont="1" applyFill="1" applyBorder="1" applyAlignment="1">
      <alignment horizontal="center" vertical="center"/>
    </xf>
    <xf numFmtId="0" fontId="20" fillId="0" borderId="20" xfId="0" applyFont="1" applyBorder="1" applyAlignment="1">
      <alignment horizontal="center" vertical="top" wrapText="1"/>
    </xf>
    <xf numFmtId="0" fontId="20" fillId="0" borderId="27" xfId="0" applyFont="1" applyBorder="1" applyAlignment="1">
      <alignment horizontal="center" vertical="top" wrapText="1"/>
    </xf>
    <xf numFmtId="0" fontId="14" fillId="0" borderId="1" xfId="9" applyFont="1" applyFill="1" applyBorder="1" applyAlignment="1">
      <alignment horizontal="center" vertical="center" wrapText="1"/>
    </xf>
    <xf numFmtId="0" fontId="17" fillId="0" borderId="1" xfId="9" applyFont="1" applyFill="1" applyBorder="1" applyAlignment="1">
      <alignment horizontal="center" vertical="center" wrapText="1"/>
    </xf>
    <xf numFmtId="0" fontId="17" fillId="0" borderId="0" xfId="9" applyFont="1" applyFill="1" applyAlignment="1">
      <alignment horizontal="center" vertical="center" wrapText="1"/>
    </xf>
    <xf numFmtId="0" fontId="34" fillId="0" borderId="1" xfId="9" applyFont="1" applyFill="1" applyBorder="1" applyAlignment="1">
      <alignment horizontal="center" vertical="center" wrapText="1"/>
    </xf>
    <xf numFmtId="165" fontId="34" fillId="0" borderId="1" xfId="23" applyNumberFormat="1" applyFont="1" applyFill="1" applyBorder="1" applyAlignment="1">
      <alignment horizontal="center" vertical="center" wrapText="1"/>
    </xf>
    <xf numFmtId="0" fontId="34" fillId="0" borderId="2" xfId="9" applyFont="1" applyFill="1" applyBorder="1" applyAlignment="1">
      <alignment horizontal="center" vertical="center" wrapText="1"/>
    </xf>
    <xf numFmtId="165" fontId="14" fillId="0" borderId="1" xfId="23" applyNumberFormat="1" applyFont="1" applyFill="1" applyBorder="1" applyAlignment="1">
      <alignment horizontal="center" vertical="center" wrapText="1"/>
    </xf>
    <xf numFmtId="0" fontId="14" fillId="0" borderId="2" xfId="9" applyFont="1" applyFill="1" applyBorder="1" applyAlignment="1">
      <alignment horizontal="center" vertical="center" wrapText="1"/>
    </xf>
    <xf numFmtId="0" fontId="14" fillId="0" borderId="0" xfId="9" applyFont="1" applyFill="1" applyBorder="1" applyAlignment="1">
      <alignment horizontal="center" vertical="center" wrapText="1"/>
    </xf>
    <xf numFmtId="0" fontId="14" fillId="0" borderId="0" xfId="6" applyFont="1" applyFill="1" applyAlignment="1">
      <alignment horizontal="center" vertical="center"/>
    </xf>
    <xf numFmtId="0" fontId="14" fillId="0" borderId="0" xfId="0" applyFont="1" applyFill="1" applyAlignment="1">
      <alignment horizontal="center" vertical="center" wrapText="1"/>
    </xf>
    <xf numFmtId="0" fontId="14" fillId="0" borderId="0" xfId="0" applyFont="1" applyFill="1" applyBorder="1" applyAlignment="1">
      <alignment horizontal="center" vertical="center" wrapText="1"/>
    </xf>
    <xf numFmtId="0" fontId="14" fillId="0" borderId="0" xfId="9" applyFont="1" applyFill="1" applyAlignment="1">
      <alignment horizontal="center" vertical="center" wrapText="1"/>
    </xf>
    <xf numFmtId="0" fontId="14" fillId="0" borderId="1" xfId="16" applyFont="1" applyFill="1" applyBorder="1" applyAlignment="1" applyProtection="1">
      <alignment horizontal="center" vertical="center" wrapText="1"/>
    </xf>
    <xf numFmtId="0" fontId="34" fillId="0" borderId="1" xfId="16" applyFont="1" applyFill="1" applyBorder="1" applyAlignment="1" applyProtection="1">
      <alignment horizontal="center" vertical="center" wrapText="1"/>
    </xf>
    <xf numFmtId="0" fontId="34" fillId="0" borderId="4" xfId="16" applyFont="1" applyFill="1" applyBorder="1" applyAlignment="1" applyProtection="1">
      <alignment horizontal="center" vertical="center" wrapText="1"/>
    </xf>
    <xf numFmtId="0" fontId="14" fillId="0" borderId="4" xfId="16" applyFont="1" applyFill="1" applyBorder="1" applyAlignment="1" applyProtection="1">
      <alignment horizontal="center" vertical="center" wrapText="1"/>
    </xf>
    <xf numFmtId="0" fontId="14" fillId="4" borderId="1" xfId="16" applyFont="1" applyFill="1" applyBorder="1" applyAlignment="1" applyProtection="1">
      <alignment horizontal="center" vertical="center" wrapText="1"/>
    </xf>
    <xf numFmtId="0" fontId="14" fillId="0" borderId="6" xfId="16" applyFont="1" applyFill="1" applyBorder="1" applyAlignment="1" applyProtection="1">
      <alignment horizontal="center" vertical="center" wrapText="1"/>
    </xf>
    <xf numFmtId="0" fontId="15" fillId="0" borderId="0" xfId="6" applyFont="1" applyFill="1" applyAlignment="1">
      <alignment horizontal="center" vertical="center"/>
    </xf>
    <xf numFmtId="0" fontId="16" fillId="0" borderId="0" xfId="1" applyFont="1" applyFill="1" applyAlignment="1" applyProtection="1">
      <alignment horizontal="center" vertical="center"/>
    </xf>
    <xf numFmtId="0" fontId="14" fillId="2" borderId="1" xfId="16" applyFont="1" applyFill="1" applyBorder="1" applyAlignment="1" applyProtection="1">
      <alignment horizontal="center" vertical="center" wrapText="1"/>
    </xf>
    <xf numFmtId="0" fontId="14" fillId="0" borderId="8" xfId="9" applyFont="1" applyFill="1" applyBorder="1" applyAlignment="1">
      <alignment horizontal="center" vertical="center" wrapText="1"/>
    </xf>
    <xf numFmtId="0" fontId="14" fillId="0" borderId="17" xfId="16" applyFont="1" applyFill="1" applyBorder="1" applyAlignment="1" applyProtection="1">
      <alignment horizontal="center" vertical="center" wrapText="1"/>
    </xf>
    <xf numFmtId="0" fontId="14" fillId="0" borderId="17" xfId="9" applyFont="1" applyFill="1" applyBorder="1" applyAlignment="1">
      <alignment horizontal="center" vertical="center" wrapText="1"/>
    </xf>
    <xf numFmtId="0" fontId="14" fillId="0" borderId="18" xfId="9" applyFont="1" applyFill="1" applyBorder="1" applyAlignment="1">
      <alignment horizontal="center" vertical="center" wrapText="1"/>
    </xf>
    <xf numFmtId="0" fontId="14" fillId="0" borderId="20" xfId="9" applyFont="1" applyFill="1" applyBorder="1" applyAlignment="1">
      <alignment horizontal="center" vertical="center" wrapText="1"/>
    </xf>
    <xf numFmtId="0" fontId="14" fillId="0" borderId="23" xfId="9" applyFont="1" applyFill="1" applyBorder="1" applyAlignment="1">
      <alignment horizontal="center" vertical="center" wrapText="1"/>
    </xf>
    <xf numFmtId="164" fontId="12" fillId="0" borderId="30" xfId="23" applyFont="1" applyFill="1" applyBorder="1" applyAlignment="1">
      <alignment horizontal="center" vertical="center" wrapText="1"/>
    </xf>
    <xf numFmtId="0" fontId="14" fillId="0" borderId="18" xfId="16" applyFont="1" applyFill="1" applyBorder="1" applyAlignment="1" applyProtection="1">
      <alignment horizontal="center" vertical="center" wrapText="1"/>
    </xf>
    <xf numFmtId="0" fontId="14" fillId="0" borderId="20" xfId="16" applyFont="1" applyFill="1" applyBorder="1" applyAlignment="1" applyProtection="1">
      <alignment horizontal="center" vertical="center" wrapText="1"/>
    </xf>
    <xf numFmtId="49" fontId="14" fillId="0" borderId="8" xfId="9" applyNumberFormat="1" applyFont="1" applyFill="1" applyBorder="1" applyAlignment="1">
      <alignment horizontal="center" vertical="center" wrapText="1"/>
    </xf>
    <xf numFmtId="164" fontId="14" fillId="0" borderId="8" xfId="23" applyFont="1" applyFill="1" applyBorder="1" applyAlignment="1">
      <alignment horizontal="center" vertical="center" wrapText="1"/>
    </xf>
    <xf numFmtId="165" fontId="14" fillId="0" borderId="8" xfId="23" applyNumberFormat="1" applyFont="1" applyFill="1" applyBorder="1" applyAlignment="1">
      <alignment horizontal="center" vertical="center" wrapText="1"/>
    </xf>
    <xf numFmtId="1" fontId="14" fillId="0" borderId="8" xfId="9" applyNumberFormat="1" applyFont="1" applyFill="1" applyBorder="1" applyAlignment="1">
      <alignment horizontal="center" vertical="center" wrapText="1"/>
    </xf>
    <xf numFmtId="0" fontId="34" fillId="0" borderId="17" xfId="16" applyFont="1" applyFill="1" applyBorder="1" applyAlignment="1" applyProtection="1">
      <alignment horizontal="center" vertical="center" wrapText="1"/>
    </xf>
    <xf numFmtId="0" fontId="34" fillId="0" borderId="18" xfId="16" applyFont="1" applyFill="1" applyBorder="1" applyAlignment="1" applyProtection="1">
      <alignment horizontal="center" vertical="center" wrapText="1"/>
    </xf>
    <xf numFmtId="0" fontId="34" fillId="0" borderId="20" xfId="9" applyFont="1" applyFill="1" applyBorder="1" applyAlignment="1">
      <alignment horizontal="center" vertical="center" wrapText="1"/>
    </xf>
    <xf numFmtId="0" fontId="34" fillId="0" borderId="20" xfId="16" applyFont="1" applyFill="1" applyBorder="1" applyAlignment="1" applyProtection="1">
      <alignment horizontal="center" vertical="center" wrapText="1"/>
    </xf>
    <xf numFmtId="0" fontId="14" fillId="0" borderId="31" xfId="9" applyFont="1" applyFill="1" applyBorder="1" applyAlignment="1">
      <alignment horizontal="center" vertical="center" wrapText="1"/>
    </xf>
    <xf numFmtId="0" fontId="14" fillId="0" borderId="25" xfId="9" applyFont="1" applyFill="1" applyBorder="1" applyAlignment="1">
      <alignment horizontal="center" vertical="center" wrapText="1"/>
    </xf>
    <xf numFmtId="164" fontId="14" fillId="0" borderId="30" xfId="23" applyFont="1" applyFill="1" applyBorder="1" applyAlignment="1">
      <alignment horizontal="center" vertical="center" wrapText="1"/>
    </xf>
    <xf numFmtId="164" fontId="12" fillId="0" borderId="23" xfId="23" applyFont="1" applyFill="1" applyBorder="1" applyAlignment="1">
      <alignment horizontal="center" vertical="center" wrapText="1"/>
    </xf>
    <xf numFmtId="0" fontId="12" fillId="0" borderId="23" xfId="9" applyFont="1" applyFill="1" applyBorder="1" applyAlignment="1">
      <alignment horizontal="center" vertical="center" wrapText="1"/>
    </xf>
    <xf numFmtId="0" fontId="14" fillId="0" borderId="8" xfId="16" applyFont="1" applyFill="1" applyBorder="1" applyAlignment="1" applyProtection="1">
      <alignment horizontal="center" vertical="center" wrapText="1"/>
    </xf>
    <xf numFmtId="0" fontId="14" fillId="0" borderId="32" xfId="9" applyFont="1" applyFill="1" applyBorder="1" applyAlignment="1">
      <alignment horizontal="center" vertical="center" wrapText="1"/>
    </xf>
    <xf numFmtId="0" fontId="26" fillId="2" borderId="1" xfId="7" applyFont="1" applyFill="1" applyBorder="1" applyAlignment="1" applyProtection="1">
      <alignment horizontal="center" vertical="center" wrapText="1"/>
    </xf>
    <xf numFmtId="2" fontId="14" fillId="4" borderId="1" xfId="9" applyNumberFormat="1" applyFont="1" applyFill="1" applyBorder="1" applyAlignment="1">
      <alignment horizontal="center" vertical="center" wrapText="1"/>
    </xf>
    <xf numFmtId="2" fontId="14" fillId="2" borderId="1" xfId="9" applyNumberFormat="1" applyFont="1" applyFill="1" applyBorder="1" applyAlignment="1">
      <alignment horizontal="center" vertical="center" wrapText="1"/>
    </xf>
    <xf numFmtId="43" fontId="14" fillId="0" borderId="0" xfId="6" applyNumberFormat="1" applyFont="1" applyFill="1" applyAlignment="1">
      <alignment horizontal="center" vertical="center"/>
    </xf>
    <xf numFmtId="43" fontId="14" fillId="2" borderId="1" xfId="9" applyNumberFormat="1" applyFont="1" applyFill="1" applyBorder="1" applyAlignment="1">
      <alignment horizontal="center" vertical="center" wrapText="1"/>
    </xf>
    <xf numFmtId="0" fontId="14" fillId="0" borderId="1" xfId="9" applyFont="1" applyFill="1" applyBorder="1" applyAlignment="1">
      <alignment horizontal="center" vertical="center" wrapText="1"/>
    </xf>
    <xf numFmtId="0" fontId="14" fillId="2" borderId="1" xfId="6" applyFont="1" applyFill="1" applyBorder="1" applyAlignment="1">
      <alignment horizontal="left" vertical="center"/>
    </xf>
    <xf numFmtId="2" fontId="35" fillId="5" borderId="1" xfId="7" applyNumberFormat="1" applyFont="1" applyFill="1" applyBorder="1" applyAlignment="1" applyProtection="1">
      <alignment horizontal="center" vertical="center" wrapText="1"/>
    </xf>
    <xf numFmtId="0" fontId="26" fillId="5" borderId="1" xfId="17" applyFont="1" applyFill="1" applyBorder="1" applyAlignment="1" applyProtection="1">
      <alignment horizontal="left" vertical="center" wrapText="1"/>
    </xf>
    <xf numFmtId="2" fontId="26" fillId="5" borderId="1" xfId="7" applyNumberFormat="1" applyFont="1" applyFill="1" applyBorder="1" applyAlignment="1" applyProtection="1">
      <alignment horizontal="center" vertical="center" wrapText="1"/>
    </xf>
    <xf numFmtId="0" fontId="14" fillId="0" borderId="0" xfId="6" applyFont="1" applyFill="1" applyAlignment="1">
      <alignment horizontal="left" vertical="top"/>
    </xf>
    <xf numFmtId="0" fontId="26" fillId="2" borderId="1" xfId="7" applyFont="1" applyFill="1" applyBorder="1" applyAlignment="1" applyProtection="1">
      <alignment horizontal="center" vertical="center" wrapText="1"/>
    </xf>
    <xf numFmtId="2" fontId="35" fillId="2" borderId="1" xfId="7" applyNumberFormat="1" applyFont="1" applyFill="1" applyBorder="1" applyAlignment="1" applyProtection="1">
      <alignment horizontal="center" vertical="center" wrapText="1"/>
    </xf>
    <xf numFmtId="0" fontId="26" fillId="6" borderId="1" xfId="17" applyFont="1" applyFill="1" applyBorder="1" applyAlignment="1" applyProtection="1">
      <alignment horizontal="left" vertical="center" wrapText="1"/>
    </xf>
    <xf numFmtId="166" fontId="35" fillId="2" borderId="1" xfId="7" applyNumberFormat="1" applyFont="1" applyFill="1" applyBorder="1" applyAlignment="1" applyProtection="1">
      <alignment horizontal="center" vertical="center" wrapText="1"/>
    </xf>
    <xf numFmtId="49" fontId="26" fillId="6" borderId="1" xfId="17" applyNumberFormat="1" applyFont="1" applyFill="1" applyBorder="1" applyAlignment="1" applyProtection="1">
      <alignment horizontal="left" vertical="center" wrapText="1" indent="1"/>
    </xf>
    <xf numFmtId="0" fontId="26" fillId="6" borderId="1" xfId="17" applyFont="1" applyFill="1" applyBorder="1" applyAlignment="1" applyProtection="1">
      <alignment horizontal="left" vertical="center" wrapText="1" indent="1"/>
    </xf>
    <xf numFmtId="2" fontId="2" fillId="2" borderId="1" xfId="7" applyNumberFormat="1" applyFont="1" applyFill="1" applyBorder="1" applyAlignment="1" applyProtection="1">
      <alignment horizontal="center" vertical="center" wrapText="1"/>
    </xf>
    <xf numFmtId="164" fontId="26" fillId="5" borderId="1" xfId="23" applyFont="1" applyFill="1" applyBorder="1" applyAlignment="1" applyProtection="1">
      <alignment vertical="center" wrapText="1"/>
    </xf>
    <xf numFmtId="49" fontId="26" fillId="0" borderId="1" xfId="17" applyNumberFormat="1" applyFont="1" applyFill="1" applyBorder="1" applyAlignment="1" applyProtection="1">
      <alignment horizontal="center" vertical="center" wrapText="1"/>
    </xf>
    <xf numFmtId="0" fontId="26" fillId="0" borderId="1" xfId="17" applyFont="1" applyFill="1" applyBorder="1" applyAlignment="1" applyProtection="1">
      <alignment horizontal="left" vertical="center" wrapText="1"/>
    </xf>
    <xf numFmtId="0" fontId="26" fillId="0" borderId="1" xfId="7" applyFont="1" applyFill="1" applyBorder="1" applyAlignment="1" applyProtection="1">
      <alignment horizontal="center" vertical="center" wrapText="1"/>
    </xf>
    <xf numFmtId="2" fontId="26" fillId="0" borderId="1" xfId="7" applyNumberFormat="1" applyFont="1" applyFill="1" applyBorder="1" applyAlignment="1" applyProtection="1">
      <alignment horizontal="center" vertical="center" wrapText="1"/>
    </xf>
    <xf numFmtId="49" fontId="26" fillId="0" borderId="1" xfId="7" applyNumberFormat="1" applyFont="1" applyFill="1" applyBorder="1" applyAlignment="1" applyProtection="1">
      <alignment vertical="top" wrapText="1"/>
      <protection locked="0"/>
    </xf>
    <xf numFmtId="0" fontId="25" fillId="0" borderId="0" xfId="3" applyFont="1" applyFill="1" applyProtection="1"/>
    <xf numFmtId="49" fontId="35" fillId="0" borderId="1" xfId="17" applyNumberFormat="1" applyFont="1" applyFill="1" applyBorder="1" applyAlignment="1" applyProtection="1">
      <alignment horizontal="center" vertical="center" wrapText="1"/>
    </xf>
    <xf numFmtId="0" fontId="35" fillId="0" borderId="1" xfId="17" applyFont="1" applyFill="1" applyBorder="1" applyAlignment="1" applyProtection="1">
      <alignment horizontal="left" vertical="center" wrapText="1" indent="1"/>
    </xf>
    <xf numFmtId="0" fontId="35" fillId="0" borderId="1" xfId="7" applyFont="1" applyFill="1" applyBorder="1" applyAlignment="1" applyProtection="1">
      <alignment horizontal="center" vertical="center" wrapText="1"/>
    </xf>
    <xf numFmtId="164" fontId="35" fillId="0" borderId="1" xfId="23" applyFont="1" applyFill="1" applyBorder="1" applyAlignment="1" applyProtection="1">
      <alignment vertical="center" wrapText="1"/>
    </xf>
    <xf numFmtId="2" fontId="35" fillId="0" borderId="1" xfId="7" applyNumberFormat="1" applyFont="1" applyFill="1" applyBorder="1" applyAlignment="1" applyProtection="1">
      <alignment horizontal="center" vertical="center" wrapText="1"/>
    </xf>
    <xf numFmtId="49" fontId="35" fillId="0" borderId="1" xfId="7" applyNumberFormat="1" applyFont="1" applyFill="1" applyBorder="1" applyAlignment="1" applyProtection="1">
      <alignment vertical="top" wrapText="1"/>
      <protection locked="0"/>
    </xf>
    <xf numFmtId="0" fontId="36" fillId="0" borderId="0" xfId="3" applyFont="1" applyFill="1" applyProtection="1"/>
    <xf numFmtId="164" fontId="26" fillId="0" borderId="1" xfId="23" applyFont="1" applyFill="1" applyBorder="1" applyAlignment="1" applyProtection="1">
      <alignment vertical="center" wrapText="1"/>
    </xf>
    <xf numFmtId="0" fontId="26" fillId="0" borderId="1" xfId="17" applyFont="1" applyFill="1" applyBorder="1" applyAlignment="1" applyProtection="1">
      <alignment horizontal="left" vertical="center" wrapText="1" indent="1"/>
    </xf>
    <xf numFmtId="2" fontId="26" fillId="0" borderId="1" xfId="7" applyNumberFormat="1" applyFont="1" applyFill="1" applyBorder="1" applyAlignment="1" applyProtection="1">
      <alignment horizontal="center" vertical="center" wrapText="1"/>
      <protection locked="0"/>
    </xf>
    <xf numFmtId="49" fontId="26" fillId="0" borderId="1" xfId="7" applyNumberFormat="1" applyFont="1" applyFill="1" applyBorder="1" applyAlignment="1" applyProtection="1">
      <alignment horizontal="center" vertical="center" wrapText="1"/>
    </xf>
    <xf numFmtId="164" fontId="26" fillId="0" borderId="1" xfId="23" applyFont="1" applyFill="1" applyBorder="1" applyAlignment="1" applyProtection="1">
      <alignment vertical="center" wrapText="1"/>
      <protection locked="0"/>
    </xf>
    <xf numFmtId="0" fontId="26" fillId="0" borderId="1" xfId="17" applyFont="1" applyFill="1" applyBorder="1" applyAlignment="1" applyProtection="1">
      <alignment horizontal="left" vertical="center" wrapText="1" indent="2"/>
    </xf>
    <xf numFmtId="0" fontId="26" fillId="0" borderId="1" xfId="17" applyFont="1" applyFill="1" applyBorder="1" applyAlignment="1" applyProtection="1">
      <alignment vertical="center" wrapText="1"/>
    </xf>
    <xf numFmtId="0" fontId="14" fillId="2" borderId="1" xfId="6" applyFont="1" applyFill="1" applyBorder="1" applyAlignment="1">
      <alignment horizontal="left" vertical="center"/>
    </xf>
    <xf numFmtId="0" fontId="14" fillId="2" borderId="1" xfId="6" applyFont="1" applyFill="1" applyBorder="1" applyAlignment="1">
      <alignment horizontal="center" vertical="center" wrapText="1"/>
    </xf>
    <xf numFmtId="0" fontId="14" fillId="2" borderId="1" xfId="6" applyFont="1" applyFill="1" applyBorder="1" applyAlignment="1">
      <alignment horizontal="left" vertical="center"/>
    </xf>
    <xf numFmtId="0" fontId="14" fillId="2" borderId="1" xfId="6" applyFont="1" applyFill="1" applyBorder="1" applyAlignment="1">
      <alignment horizontal="left" vertical="center"/>
    </xf>
    <xf numFmtId="0" fontId="14" fillId="0" borderId="1" xfId="9" applyFont="1" applyFill="1" applyBorder="1" applyAlignment="1">
      <alignment horizontal="center" vertical="center" wrapText="1"/>
    </xf>
    <xf numFmtId="49" fontId="14" fillId="0" borderId="1" xfId="6" applyNumberFormat="1" applyFont="1" applyFill="1" applyBorder="1" applyAlignment="1">
      <alignment horizontal="center" vertical="center"/>
    </xf>
    <xf numFmtId="2" fontId="14" fillId="0" borderId="1" xfId="9" applyNumberFormat="1" applyFont="1" applyFill="1" applyBorder="1" applyAlignment="1">
      <alignment vertical="top" wrapText="1"/>
    </xf>
    <xf numFmtId="2" fontId="14" fillId="0" borderId="0" xfId="9" applyNumberFormat="1" applyFont="1" applyFill="1" applyBorder="1" applyAlignment="1">
      <alignment vertical="top" wrapText="1"/>
    </xf>
    <xf numFmtId="0" fontId="14" fillId="0" borderId="0" xfId="0" applyFont="1" applyFill="1" applyAlignment="1">
      <alignment vertical="center" wrapText="1"/>
    </xf>
    <xf numFmtId="0" fontId="14" fillId="0" borderId="0" xfId="0" applyFont="1" applyFill="1" applyBorder="1" applyAlignment="1">
      <alignment vertical="center" wrapText="1"/>
    </xf>
    <xf numFmtId="0" fontId="12" fillId="0" borderId="0" xfId="9" applyFont="1" applyFill="1" applyAlignment="1">
      <alignment vertical="center" wrapText="1"/>
    </xf>
    <xf numFmtId="0" fontId="14" fillId="0" borderId="0" xfId="9" applyFont="1" applyFill="1" applyAlignment="1">
      <alignment vertical="center" wrapText="1"/>
    </xf>
    <xf numFmtId="164" fontId="14" fillId="0" borderId="1" xfId="23" applyFont="1" applyFill="1" applyBorder="1" applyAlignment="1">
      <alignment horizontal="center" vertical="center" wrapText="1"/>
    </xf>
    <xf numFmtId="0" fontId="14" fillId="0" borderId="0" xfId="6" applyFont="1" applyFill="1" applyAlignment="1">
      <alignment vertical="center"/>
    </xf>
    <xf numFmtId="0" fontId="15" fillId="0" borderId="0" xfId="6" applyFont="1" applyFill="1" applyAlignment="1">
      <alignment vertical="center"/>
    </xf>
    <xf numFmtId="0" fontId="11" fillId="0" borderId="0" xfId="6" applyFont="1" applyFill="1" applyAlignment="1">
      <alignment vertical="center"/>
    </xf>
    <xf numFmtId="0" fontId="15" fillId="0" borderId="0" xfId="6" applyFont="1" applyFill="1" applyAlignment="1">
      <alignment horizontal="left" vertical="center"/>
    </xf>
    <xf numFmtId="0" fontId="14" fillId="0" borderId="0" xfId="6" applyFont="1" applyFill="1" applyAlignment="1">
      <alignment horizontal="left" vertical="center"/>
    </xf>
    <xf numFmtId="0" fontId="16" fillId="0" borderId="0" xfId="1" applyFont="1" applyFill="1" applyAlignment="1" applyProtection="1">
      <alignment horizontal="left" vertical="center"/>
    </xf>
    <xf numFmtId="0" fontId="14" fillId="0" borderId="1" xfId="6" applyFont="1" applyFill="1" applyBorder="1" applyAlignment="1">
      <alignment horizontal="center" vertical="center" wrapText="1"/>
    </xf>
    <xf numFmtId="164" fontId="14" fillId="0" borderId="23" xfId="23" applyFont="1" applyFill="1" applyBorder="1" applyAlignment="1">
      <alignment horizontal="center" vertical="center" wrapText="1"/>
    </xf>
    <xf numFmtId="165" fontId="14" fillId="0" borderId="23" xfId="23" applyNumberFormat="1" applyFont="1" applyFill="1" applyBorder="1" applyAlignment="1">
      <alignment horizontal="center" vertical="center" wrapText="1"/>
    </xf>
    <xf numFmtId="1" fontId="14" fillId="0" borderId="23" xfId="9" applyNumberFormat="1" applyFont="1" applyFill="1" applyBorder="1" applyAlignment="1">
      <alignment horizontal="center" vertical="center" wrapText="1"/>
    </xf>
    <xf numFmtId="0" fontId="14" fillId="0" borderId="24" xfId="9" applyFont="1" applyFill="1" applyBorder="1" applyAlignment="1">
      <alignment horizontal="center" vertical="center" wrapText="1"/>
    </xf>
    <xf numFmtId="2" fontId="33" fillId="0" borderId="1" xfId="9" applyNumberFormat="1" applyFont="1" applyFill="1" applyBorder="1" applyAlignment="1">
      <alignment vertical="top" wrapText="1"/>
    </xf>
    <xf numFmtId="2" fontId="35" fillId="0" borderId="1" xfId="7" applyNumberFormat="1" applyFont="1" applyFill="1" applyBorder="1" applyAlignment="1" applyProtection="1">
      <alignment horizontal="center" vertical="center" wrapText="1"/>
      <protection locked="0"/>
    </xf>
    <xf numFmtId="0" fontId="14" fillId="2" borderId="1" xfId="6" applyFont="1" applyFill="1" applyBorder="1" applyAlignment="1">
      <alignment horizontal="left" vertical="center"/>
    </xf>
    <xf numFmtId="0" fontId="14" fillId="0" borderId="2" xfId="9" applyFont="1" applyFill="1" applyBorder="1" applyAlignment="1">
      <alignment horizontal="center" vertical="center" wrapText="1"/>
    </xf>
    <xf numFmtId="0" fontId="14" fillId="0" borderId="1" xfId="9" applyFont="1" applyFill="1" applyBorder="1" applyAlignment="1">
      <alignment horizontal="center" vertical="center" wrapText="1"/>
    </xf>
    <xf numFmtId="0" fontId="14" fillId="0" borderId="1" xfId="0" applyFont="1" applyFill="1" applyBorder="1" applyAlignment="1">
      <alignment horizontal="center" vertical="top" wrapText="1"/>
    </xf>
    <xf numFmtId="49" fontId="14" fillId="0" borderId="1" xfId="9" applyNumberFormat="1" applyFont="1" applyFill="1" applyBorder="1" applyAlignment="1">
      <alignment horizontal="left" vertical="top" wrapText="1"/>
    </xf>
    <xf numFmtId="0" fontId="14" fillId="0" borderId="0" xfId="0" applyFont="1" applyFill="1" applyBorder="1" applyAlignment="1">
      <alignment horizontal="center" vertical="top" wrapText="1"/>
    </xf>
    <xf numFmtId="49" fontId="14" fillId="0" borderId="1" xfId="9"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9" applyFont="1" applyFill="1" applyBorder="1" applyAlignment="1">
      <alignment horizontal="center" vertical="center" wrapText="1"/>
    </xf>
    <xf numFmtId="0" fontId="14" fillId="5" borderId="1" xfId="9" applyFont="1" applyFill="1" applyBorder="1" applyAlignment="1">
      <alignment horizontal="center" vertical="center" wrapText="1"/>
    </xf>
    <xf numFmtId="0" fontId="14" fillId="0" borderId="1" xfId="0" applyFont="1" applyFill="1" applyBorder="1" applyAlignment="1">
      <alignment horizontal="center" vertical="top" wrapText="1"/>
    </xf>
    <xf numFmtId="0" fontId="14" fillId="0" borderId="0" xfId="0" applyFont="1" applyFill="1" applyBorder="1" applyAlignment="1">
      <alignment horizontal="center" vertical="top" wrapText="1"/>
    </xf>
    <xf numFmtId="49" fontId="14" fillId="0" borderId="1" xfId="9" applyNumberFormat="1" applyFont="1" applyFill="1" applyBorder="1" applyAlignment="1">
      <alignment horizontal="center" vertical="center" wrapText="1"/>
    </xf>
    <xf numFmtId="0" fontId="14" fillId="0" borderId="1" xfId="9" applyFont="1" applyFill="1" applyBorder="1" applyAlignment="1">
      <alignment horizontal="center" vertical="center" wrapText="1"/>
    </xf>
    <xf numFmtId="0" fontId="14" fillId="5" borderId="17" xfId="16" applyFont="1" applyFill="1" applyBorder="1" applyAlignment="1" applyProtection="1">
      <alignment horizontal="center" vertical="center" wrapText="1"/>
    </xf>
    <xf numFmtId="0" fontId="14" fillId="5" borderId="17" xfId="9" applyFont="1" applyFill="1" applyBorder="1" applyAlignment="1">
      <alignment horizontal="center" vertical="center" wrapText="1"/>
    </xf>
    <xf numFmtId="0" fontId="14" fillId="5" borderId="18" xfId="9" applyFont="1" applyFill="1" applyBorder="1" applyAlignment="1">
      <alignment horizontal="center" vertical="center" wrapText="1"/>
    </xf>
    <xf numFmtId="0" fontId="14" fillId="5" borderId="1" xfId="16" applyFont="1" applyFill="1" applyBorder="1" applyAlignment="1" applyProtection="1">
      <alignment horizontal="center" vertical="center" wrapText="1"/>
    </xf>
    <xf numFmtId="0" fontId="14" fillId="5" borderId="2" xfId="9" applyFont="1" applyFill="1" applyBorder="1" applyAlignment="1">
      <alignment horizontal="center" vertical="center" wrapText="1"/>
    </xf>
    <xf numFmtId="0" fontId="14" fillId="5" borderId="20" xfId="9" applyFont="1" applyFill="1" applyBorder="1" applyAlignment="1">
      <alignment horizontal="center" vertical="center" wrapText="1"/>
    </xf>
    <xf numFmtId="165" fontId="14" fillId="5" borderId="1" xfId="23" applyNumberFormat="1" applyFont="1" applyFill="1" applyBorder="1" applyAlignment="1">
      <alignment horizontal="center" vertical="center" wrapText="1"/>
    </xf>
    <xf numFmtId="0" fontId="14" fillId="5" borderId="31" xfId="9" applyFont="1" applyFill="1" applyBorder="1" applyAlignment="1">
      <alignment horizontal="center" vertical="center" wrapText="1"/>
    </xf>
    <xf numFmtId="0" fontId="14" fillId="5" borderId="4" xfId="16" applyFont="1" applyFill="1" applyBorder="1" applyAlignment="1" applyProtection="1">
      <alignment horizontal="center" vertical="center" wrapText="1"/>
    </xf>
    <xf numFmtId="0" fontId="14" fillId="5" borderId="23" xfId="9" applyFont="1" applyFill="1" applyBorder="1" applyAlignment="1">
      <alignment horizontal="center" vertical="center" wrapText="1"/>
    </xf>
    <xf numFmtId="164" fontId="14" fillId="5" borderId="30" xfId="23" applyFont="1" applyFill="1" applyBorder="1" applyAlignment="1">
      <alignment horizontal="center" vertical="center" wrapText="1"/>
    </xf>
    <xf numFmtId="164" fontId="12" fillId="5" borderId="30" xfId="23" applyFont="1" applyFill="1" applyBorder="1" applyAlignment="1">
      <alignment horizontal="center" vertical="center" wrapText="1"/>
    </xf>
    <xf numFmtId="164" fontId="14" fillId="5" borderId="1" xfId="23" applyNumberFormat="1" applyFont="1" applyFill="1" applyBorder="1" applyAlignment="1">
      <alignment horizontal="center" vertical="center" wrapText="1"/>
    </xf>
    <xf numFmtId="0" fontId="14" fillId="0" borderId="1" xfId="0" applyFont="1" applyFill="1" applyBorder="1" applyAlignment="1">
      <alignment horizontal="center" vertical="top" wrapText="1"/>
    </xf>
    <xf numFmtId="0" fontId="14" fillId="5" borderId="1" xfId="9" applyFont="1" applyFill="1" applyBorder="1" applyAlignment="1">
      <alignment horizontal="center" vertical="center" wrapText="1"/>
    </xf>
    <xf numFmtId="0" fontId="14" fillId="0" borderId="0" xfId="0" applyFont="1" applyFill="1" applyAlignment="1">
      <alignment vertical="center"/>
    </xf>
    <xf numFmtId="0" fontId="14" fillId="0" borderId="1" xfId="9" applyFont="1" applyFill="1" applyBorder="1" applyAlignment="1">
      <alignment horizontal="center" vertical="center" wrapText="1"/>
    </xf>
    <xf numFmtId="0" fontId="14" fillId="0" borderId="3" xfId="9" applyFont="1" applyFill="1" applyBorder="1" applyAlignment="1">
      <alignment horizontal="center" vertical="center" wrapText="1"/>
    </xf>
    <xf numFmtId="49" fontId="14" fillId="0" borderId="1" xfId="9" applyNumberFormat="1" applyFont="1" applyFill="1" applyBorder="1" applyAlignment="1">
      <alignment horizontal="center" vertical="center" wrapText="1"/>
    </xf>
    <xf numFmtId="0" fontId="20" fillId="0" borderId="1" xfId="0" applyFont="1" applyBorder="1" applyAlignment="1">
      <alignment horizontal="center" vertical="top" wrapText="1"/>
    </xf>
    <xf numFmtId="0" fontId="20" fillId="0" borderId="12" xfId="0" applyFont="1" applyBorder="1" applyAlignment="1">
      <alignment horizontal="center" vertical="top" wrapText="1"/>
    </xf>
    <xf numFmtId="0" fontId="20" fillId="0" borderId="2" xfId="0" applyFont="1" applyBorder="1" applyAlignment="1">
      <alignment horizontal="center" vertical="top" wrapText="1"/>
    </xf>
    <xf numFmtId="0" fontId="20" fillId="0" borderId="21" xfId="0" applyFont="1" applyBorder="1" applyAlignment="1">
      <alignment horizontal="center" vertical="top" wrapText="1"/>
    </xf>
    <xf numFmtId="0" fontId="20" fillId="0" borderId="22" xfId="0" applyFont="1" applyBorder="1" applyAlignment="1">
      <alignment horizontal="center" vertical="top" wrapText="1"/>
    </xf>
    <xf numFmtId="0" fontId="20" fillId="0" borderId="8" xfId="0" applyFont="1" applyBorder="1" applyAlignment="1">
      <alignment horizontal="center" vertical="top" wrapText="1"/>
    </xf>
    <xf numFmtId="0" fontId="33" fillId="0" borderId="1" xfId="0" applyFont="1" applyBorder="1" applyAlignment="1">
      <alignment horizontal="center" vertical="top" wrapText="1"/>
    </xf>
    <xf numFmtId="0" fontId="33" fillId="0" borderId="12" xfId="0" applyFont="1" applyBorder="1" applyAlignment="1">
      <alignment horizontal="center" vertical="top" wrapText="1"/>
    </xf>
    <xf numFmtId="0" fontId="20" fillId="0" borderId="11" xfId="0" applyFont="1" applyBorder="1" applyAlignment="1">
      <alignment horizontal="center" vertical="top" wrapText="1"/>
    </xf>
    <xf numFmtId="0" fontId="14" fillId="0" borderId="27" xfId="9" applyFont="1" applyFill="1" applyBorder="1" applyAlignment="1">
      <alignment horizontal="center" vertical="top" wrapText="1"/>
    </xf>
    <xf numFmtId="0" fontId="14" fillId="0" borderId="20" xfId="9" applyFont="1" applyFill="1" applyBorder="1" applyAlignment="1">
      <alignment horizontal="center" vertical="top" wrapText="1"/>
    </xf>
    <xf numFmtId="0" fontId="20" fillId="0" borderId="20" xfId="0" applyFont="1" applyBorder="1" applyAlignment="1">
      <alignment horizontal="center" vertical="top"/>
    </xf>
    <xf numFmtId="0" fontId="33" fillId="0" borderId="27" xfId="0" applyFont="1" applyBorder="1" applyAlignment="1">
      <alignment horizontal="center" vertical="top" wrapText="1"/>
    </xf>
    <xf numFmtId="0" fontId="20" fillId="0" borderId="33" xfId="0" applyFont="1" applyBorder="1" applyAlignment="1">
      <alignment horizontal="center" vertical="top" wrapText="1"/>
    </xf>
    <xf numFmtId="0" fontId="20" fillId="0" borderId="4" xfId="0" applyFont="1" applyBorder="1" applyAlignment="1">
      <alignment horizontal="center" vertical="top"/>
    </xf>
    <xf numFmtId="0" fontId="14" fillId="0" borderId="1" xfId="9"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0" xfId="6" applyFont="1" applyFill="1" applyAlignment="1">
      <alignment horizontal="left" vertical="top"/>
    </xf>
    <xf numFmtId="0" fontId="14" fillId="0" borderId="10" xfId="0" applyFont="1" applyFill="1" applyBorder="1" applyAlignment="1">
      <alignment horizontal="center" vertical="top" wrapText="1"/>
    </xf>
    <xf numFmtId="0" fontId="14" fillId="0" borderId="7" xfId="0" applyFont="1" applyFill="1" applyBorder="1" applyAlignment="1">
      <alignment horizontal="center" vertical="top" wrapText="1"/>
    </xf>
    <xf numFmtId="0" fontId="14" fillId="0" borderId="11" xfId="0" applyFont="1" applyFill="1" applyBorder="1" applyAlignment="1">
      <alignment horizontal="center" vertical="top" wrapText="1"/>
    </xf>
    <xf numFmtId="49" fontId="14" fillId="0" borderId="1" xfId="9" applyNumberFormat="1" applyFont="1" applyFill="1" applyBorder="1" applyAlignment="1">
      <alignment horizontal="left" vertical="top" wrapText="1"/>
    </xf>
    <xf numFmtId="0" fontId="14" fillId="0" borderId="6" xfId="0" applyFont="1" applyFill="1" applyBorder="1" applyAlignment="1">
      <alignment horizontal="center" vertical="top" wrapText="1"/>
    </xf>
    <xf numFmtId="0" fontId="14" fillId="0" borderId="13" xfId="0" applyFont="1" applyFill="1" applyBorder="1" applyAlignment="1">
      <alignment horizontal="center" vertical="top" wrapText="1"/>
    </xf>
    <xf numFmtId="0" fontId="14" fillId="0" borderId="8" xfId="0" applyFont="1" applyFill="1" applyBorder="1" applyAlignment="1">
      <alignment horizontal="center" vertical="top" wrapText="1"/>
    </xf>
    <xf numFmtId="0" fontId="14" fillId="0" borderId="1" xfId="0" applyFont="1" applyFill="1" applyBorder="1" applyAlignment="1">
      <alignment horizontal="left" vertical="top"/>
    </xf>
    <xf numFmtId="0" fontId="21" fillId="0" borderId="1" xfId="9" applyFont="1" applyFill="1" applyBorder="1" applyAlignment="1">
      <alignment horizontal="left" vertical="top" wrapText="1"/>
    </xf>
    <xf numFmtId="0" fontId="14" fillId="0" borderId="0" xfId="0" applyFont="1" applyFill="1" applyBorder="1" applyAlignment="1">
      <alignment horizontal="center" vertical="top" wrapText="1"/>
    </xf>
    <xf numFmtId="0" fontId="20" fillId="5" borderId="1" xfId="0" applyFont="1" applyFill="1" applyBorder="1" applyAlignment="1">
      <alignment horizontal="center" vertical="top" wrapText="1"/>
    </xf>
    <xf numFmtId="0" fontId="20" fillId="0" borderId="1" xfId="0" applyFont="1" applyBorder="1" applyAlignment="1">
      <alignment horizontal="center" vertical="top" wrapText="1"/>
    </xf>
    <xf numFmtId="49" fontId="20" fillId="0" borderId="1" xfId="13" applyNumberFormat="1" applyFont="1" applyFill="1" applyBorder="1" applyAlignment="1" applyProtection="1">
      <alignment horizontal="center" vertical="center" wrapText="1"/>
    </xf>
    <xf numFmtId="0" fontId="20" fillId="0" borderId="2" xfId="0"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11" xfId="13" applyNumberFormat="1" applyFont="1" applyFill="1" applyBorder="1" applyAlignment="1" applyProtection="1">
      <alignment horizontal="right" vertical="center" wrapText="1"/>
    </xf>
    <xf numFmtId="49" fontId="20" fillId="0" borderId="9" xfId="13" applyNumberFormat="1" applyFont="1" applyFill="1" applyBorder="1" applyAlignment="1" applyProtection="1">
      <alignment horizontal="right" vertical="center" wrapText="1"/>
    </xf>
    <xf numFmtId="49" fontId="20" fillId="0" borderId="4" xfId="13" applyNumberFormat="1" applyFont="1" applyFill="1" applyBorder="1" applyAlignment="1" applyProtection="1">
      <alignment horizontal="right" vertical="center" wrapText="1"/>
    </xf>
    <xf numFmtId="49" fontId="20" fillId="0" borderId="1" xfId="0" applyNumberFormat="1" applyFont="1" applyBorder="1" applyAlignment="1">
      <alignment horizontal="center" vertical="top" wrapText="1"/>
    </xf>
    <xf numFmtId="0" fontId="20" fillId="0" borderId="12" xfId="0" applyFont="1" applyBorder="1" applyAlignment="1">
      <alignment horizontal="center" vertical="top" wrapText="1"/>
    </xf>
    <xf numFmtId="0" fontId="0" fillId="0" borderId="1" xfId="0" applyFont="1" applyBorder="1" applyAlignment="1">
      <alignment vertical="top" wrapText="1"/>
    </xf>
    <xf numFmtId="0" fontId="14" fillId="0" borderId="26" xfId="9" applyFont="1" applyFill="1" applyBorder="1" applyAlignment="1">
      <alignment horizontal="center" vertical="top" wrapText="1"/>
    </xf>
    <xf numFmtId="0" fontId="14" fillId="0" borderId="17" xfId="9" applyFont="1" applyFill="1" applyBorder="1" applyAlignment="1">
      <alignment horizontal="center" vertical="top" wrapText="1"/>
    </xf>
    <xf numFmtId="0" fontId="14" fillId="0" borderId="18" xfId="9" applyFont="1" applyFill="1" applyBorder="1" applyAlignment="1">
      <alignment horizontal="center" vertical="top" wrapText="1"/>
    </xf>
    <xf numFmtId="0" fontId="20" fillId="0" borderId="2" xfId="0" applyFont="1" applyBorder="1" applyAlignment="1">
      <alignment horizontal="center" vertical="top" wrapText="1"/>
    </xf>
    <xf numFmtId="0" fontId="20" fillId="0" borderId="6" xfId="0" applyFont="1" applyBorder="1" applyAlignment="1">
      <alignment horizontal="center" vertical="top" wrapText="1"/>
    </xf>
    <xf numFmtId="49" fontId="14" fillId="0" borderId="15" xfId="9" applyNumberFormat="1" applyFont="1" applyFill="1" applyBorder="1" applyAlignment="1">
      <alignment horizontal="center" vertical="center" wrapText="1"/>
    </xf>
    <xf numFmtId="49" fontId="14" fillId="0" borderId="19" xfId="9" applyNumberFormat="1" applyFont="1" applyFill="1" applyBorder="1" applyAlignment="1">
      <alignment horizontal="center" vertical="center" wrapText="1"/>
    </xf>
    <xf numFmtId="49" fontId="14" fillId="0" borderId="21" xfId="9" applyNumberFormat="1" applyFont="1" applyFill="1" applyBorder="1" applyAlignment="1">
      <alignment horizontal="center" vertical="center" wrapText="1"/>
    </xf>
    <xf numFmtId="0" fontId="14" fillId="0" borderId="28" xfId="9" applyFont="1" applyFill="1" applyBorder="1" applyAlignment="1">
      <alignment horizontal="center" vertical="center" wrapText="1"/>
    </xf>
    <xf numFmtId="0" fontId="14" fillId="0" borderId="14" xfId="9" applyFont="1" applyFill="1" applyBorder="1" applyAlignment="1">
      <alignment horizontal="center" vertical="center" wrapText="1"/>
    </xf>
    <xf numFmtId="0" fontId="14" fillId="0" borderId="29" xfId="9" applyFont="1" applyFill="1" applyBorder="1" applyAlignment="1">
      <alignment horizontal="center" vertical="center" wrapText="1"/>
    </xf>
    <xf numFmtId="49" fontId="14" fillId="5" borderId="15" xfId="9" applyNumberFormat="1" applyFont="1" applyFill="1" applyBorder="1" applyAlignment="1">
      <alignment horizontal="center" vertical="center" wrapText="1"/>
    </xf>
    <xf numFmtId="49" fontId="14" fillId="5" borderId="19" xfId="9" applyNumberFormat="1" applyFont="1" applyFill="1" applyBorder="1" applyAlignment="1">
      <alignment horizontal="center" vertical="center" wrapText="1"/>
    </xf>
    <xf numFmtId="49" fontId="14" fillId="5" borderId="21" xfId="9" applyNumberFormat="1" applyFont="1" applyFill="1" applyBorder="1" applyAlignment="1">
      <alignment horizontal="center" vertical="center" wrapText="1"/>
    </xf>
    <xf numFmtId="0" fontId="14" fillId="5" borderId="28" xfId="9" applyFont="1" applyFill="1" applyBorder="1" applyAlignment="1">
      <alignment horizontal="center" vertical="center" wrapText="1"/>
    </xf>
    <xf numFmtId="0" fontId="14" fillId="5" borderId="14" xfId="9" applyFont="1" applyFill="1" applyBorder="1" applyAlignment="1">
      <alignment horizontal="center" vertical="center" wrapText="1"/>
    </xf>
    <xf numFmtId="0" fontId="14" fillId="5" borderId="29" xfId="9" applyFont="1" applyFill="1" applyBorder="1" applyAlignment="1">
      <alignment horizontal="center" vertical="center" wrapText="1"/>
    </xf>
    <xf numFmtId="49" fontId="14" fillId="0" borderId="13" xfId="9" applyNumberFormat="1" applyFont="1" applyFill="1" applyBorder="1" applyAlignment="1">
      <alignment horizontal="center" vertical="center" wrapText="1"/>
    </xf>
    <xf numFmtId="49" fontId="14" fillId="0" borderId="6" xfId="9" applyNumberFormat="1" applyFont="1" applyFill="1" applyBorder="1" applyAlignment="1">
      <alignment horizontal="center" vertical="center" wrapText="1"/>
    </xf>
    <xf numFmtId="0" fontId="14" fillId="0" borderId="10" xfId="9" applyFont="1" applyFill="1" applyBorder="1" applyAlignment="1">
      <alignment horizontal="center" vertical="center" wrapText="1"/>
    </xf>
    <xf numFmtId="0" fontId="14" fillId="0" borderId="3" xfId="9" applyFont="1" applyFill="1" applyBorder="1" applyAlignment="1">
      <alignment horizontal="center" vertical="center" wrapText="1"/>
    </xf>
    <xf numFmtId="0" fontId="14" fillId="0" borderId="7" xfId="9" applyFont="1" applyFill="1" applyBorder="1" applyAlignment="1">
      <alignment horizontal="center" vertical="center" wrapText="1"/>
    </xf>
    <xf numFmtId="0" fontId="14" fillId="0" borderId="11" xfId="9" applyFont="1" applyFill="1" applyBorder="1" applyAlignment="1">
      <alignment horizontal="center" vertical="center" wrapText="1"/>
    </xf>
    <xf numFmtId="0" fontId="14" fillId="0" borderId="4" xfId="9" applyFont="1" applyFill="1" applyBorder="1" applyAlignment="1">
      <alignment horizontal="center" vertical="center" wrapText="1"/>
    </xf>
    <xf numFmtId="0" fontId="14" fillId="0" borderId="1" xfId="9" applyFont="1" applyFill="1" applyBorder="1" applyAlignment="1">
      <alignment horizontal="center" vertical="center" wrapText="1"/>
    </xf>
    <xf numFmtId="49" fontId="14" fillId="0" borderId="16" xfId="9" applyNumberFormat="1" applyFont="1" applyFill="1" applyBorder="1" applyAlignment="1">
      <alignment horizontal="center" vertical="center" wrapText="1"/>
    </xf>
    <xf numFmtId="0" fontId="14" fillId="0" borderId="13" xfId="9" applyFont="1" applyFill="1" applyBorder="1" applyAlignment="1">
      <alignment horizontal="center" vertical="center" wrapText="1"/>
    </xf>
    <xf numFmtId="0" fontId="14" fillId="0" borderId="22" xfId="9" applyFont="1" applyFill="1" applyBorder="1" applyAlignment="1">
      <alignment horizontal="center" vertical="center" wrapText="1"/>
    </xf>
    <xf numFmtId="0" fontId="14" fillId="0" borderId="0" xfId="9" applyFont="1" applyFill="1" applyBorder="1" applyAlignment="1">
      <alignment horizontal="center" vertical="center" wrapText="1"/>
    </xf>
    <xf numFmtId="0" fontId="14" fillId="0" borderId="1" xfId="10" applyFont="1" applyFill="1" applyBorder="1" applyAlignment="1">
      <alignment horizontal="center" vertical="center" wrapText="1"/>
    </xf>
    <xf numFmtId="0" fontId="14" fillId="0" borderId="6" xfId="9" applyFont="1" applyFill="1" applyBorder="1" applyAlignment="1">
      <alignment horizontal="center" vertical="center" wrapText="1"/>
    </xf>
    <xf numFmtId="0" fontId="14" fillId="0" borderId="0" xfId="0" applyFont="1" applyFill="1" applyAlignment="1">
      <alignment horizontal="center" vertical="center" wrapText="1"/>
    </xf>
    <xf numFmtId="0" fontId="14" fillId="0" borderId="0" xfId="0" applyFont="1" applyFill="1" applyBorder="1" applyAlignment="1">
      <alignment horizontal="center" vertical="center" wrapText="1"/>
    </xf>
    <xf numFmtId="0" fontId="14" fillId="2" borderId="0" xfId="0" applyFont="1" applyFill="1" applyBorder="1" applyAlignment="1">
      <alignment horizontal="center" vertical="top" wrapText="1"/>
    </xf>
    <xf numFmtId="0" fontId="14" fillId="2" borderId="9" xfId="0" applyFont="1" applyFill="1" applyBorder="1" applyAlignment="1">
      <alignment horizontal="center" vertical="top" wrapText="1"/>
    </xf>
    <xf numFmtId="0" fontId="0" fillId="2" borderId="9" xfId="0" applyFill="1" applyBorder="1" applyAlignment="1">
      <alignment horizontal="center" vertical="top" wrapText="1"/>
    </xf>
    <xf numFmtId="0" fontId="26" fillId="2" borderId="6" xfId="7" applyFont="1" applyFill="1" applyBorder="1" applyAlignment="1" applyProtection="1">
      <alignment horizontal="center" vertical="center" wrapText="1"/>
    </xf>
    <xf numFmtId="0" fontId="0" fillId="2" borderId="8" xfId="0" applyFont="1" applyFill="1" applyBorder="1" applyAlignment="1">
      <alignment horizontal="center" vertical="center" wrapText="1"/>
    </xf>
    <xf numFmtId="0" fontId="26" fillId="2" borderId="12" xfId="7" applyFont="1" applyFill="1" applyBorder="1" applyAlignment="1" applyProtection="1">
      <alignment horizontal="center" vertical="center" wrapText="1"/>
    </xf>
    <xf numFmtId="0" fontId="26" fillId="2" borderId="2" xfId="7" applyFont="1" applyFill="1" applyBorder="1" applyAlignment="1" applyProtection="1">
      <alignment horizontal="center" vertical="center" wrapText="1"/>
    </xf>
    <xf numFmtId="0" fontId="25" fillId="2" borderId="8" xfId="3" applyFont="1" applyFill="1" applyBorder="1" applyAlignment="1" applyProtection="1">
      <alignment horizontal="center" vertical="center" wrapText="1"/>
    </xf>
    <xf numFmtId="0" fontId="26" fillId="2" borderId="1" xfId="7" applyFont="1" applyFill="1" applyBorder="1" applyAlignment="1" applyProtection="1">
      <alignment horizontal="center" vertical="center" wrapText="1"/>
    </xf>
    <xf numFmtId="0" fontId="26" fillId="2" borderId="13" xfId="7" applyFont="1" applyFill="1" applyBorder="1" applyAlignment="1" applyProtection="1">
      <alignment horizontal="center" vertical="center" wrapText="1"/>
    </xf>
    <xf numFmtId="0" fontId="26" fillId="2" borderId="8" xfId="7" applyFont="1" applyFill="1" applyBorder="1" applyAlignment="1" applyProtection="1">
      <alignment horizontal="center" vertical="center" wrapText="1"/>
    </xf>
    <xf numFmtId="49" fontId="14" fillId="0" borderId="1" xfId="9" applyNumberFormat="1" applyFont="1" applyFill="1" applyBorder="1" applyAlignment="1">
      <alignment horizontal="center" vertical="center" wrapText="1"/>
    </xf>
    <xf numFmtId="0" fontId="14" fillId="0" borderId="8" xfId="9" applyFont="1" applyFill="1" applyBorder="1" applyAlignment="1">
      <alignment horizontal="center" vertical="center" wrapText="1"/>
    </xf>
    <xf numFmtId="0" fontId="14" fillId="0" borderId="12" xfId="9" applyFont="1" applyFill="1" applyBorder="1" applyAlignment="1">
      <alignment horizontal="center" vertical="center" wrapText="1"/>
    </xf>
    <xf numFmtId="0" fontId="14" fillId="0" borderId="5" xfId="9" applyFont="1" applyFill="1" applyBorder="1" applyAlignment="1">
      <alignment horizontal="center" vertical="center" wrapText="1"/>
    </xf>
    <xf numFmtId="0" fontId="14" fillId="0" borderId="2" xfId="9"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8" xfId="0" applyFont="1" applyFill="1" applyBorder="1" applyAlignment="1">
      <alignment horizontal="center" vertical="center" wrapText="1"/>
    </xf>
    <xf numFmtId="16" fontId="14" fillId="0" borderId="6" xfId="9" applyNumberFormat="1" applyFont="1" applyFill="1" applyBorder="1" applyAlignment="1">
      <alignment horizontal="center" vertical="center" wrapText="1"/>
    </xf>
    <xf numFmtId="0" fontId="14" fillId="2" borderId="1" xfId="6" applyFont="1" applyFill="1" applyBorder="1" applyAlignment="1">
      <alignment horizontal="left" vertical="center"/>
    </xf>
    <xf numFmtId="0" fontId="14" fillId="2" borderId="1" xfId="6" applyFont="1" applyFill="1" applyBorder="1" applyAlignment="1">
      <alignment horizontal="center" vertical="center" wrapText="1"/>
    </xf>
    <xf numFmtId="0" fontId="14" fillId="2" borderId="1" xfId="6" applyFont="1" applyFill="1" applyBorder="1" applyAlignment="1">
      <alignment horizontal="center" vertical="center"/>
    </xf>
    <xf numFmtId="0" fontId="14" fillId="2" borderId="6" xfId="6" applyFont="1" applyFill="1" applyBorder="1" applyAlignment="1">
      <alignment horizontal="center" vertical="top" wrapText="1"/>
    </xf>
    <xf numFmtId="0" fontId="0" fillId="2" borderId="8" xfId="0" applyFont="1" applyFill="1" applyBorder="1" applyAlignment="1">
      <alignment horizontal="center" vertical="top" wrapText="1"/>
    </xf>
    <xf numFmtId="0" fontId="23" fillId="2" borderId="0" xfId="5" applyFont="1" applyFill="1" applyBorder="1" applyAlignment="1" applyProtection="1">
      <alignment horizontal="center" vertical="center" wrapText="1"/>
    </xf>
    <xf numFmtId="0" fontId="0" fillId="2" borderId="0" xfId="0" applyFont="1" applyFill="1" applyAlignment="1"/>
    <xf numFmtId="0" fontId="23" fillId="2" borderId="9" xfId="5" applyFont="1" applyFill="1" applyBorder="1" applyAlignment="1" applyProtection="1">
      <alignment horizontal="center" vertical="center" wrapText="1"/>
    </xf>
    <xf numFmtId="0" fontId="0" fillId="2" borderId="9" xfId="0" applyFont="1" applyFill="1" applyBorder="1" applyAlignment="1">
      <alignment horizontal="center"/>
    </xf>
    <xf numFmtId="0" fontId="14" fillId="2" borderId="12" xfId="6" applyFont="1" applyFill="1" applyBorder="1" applyAlignment="1">
      <alignment horizontal="left" vertical="top"/>
    </xf>
    <xf numFmtId="0" fontId="14" fillId="2" borderId="5" xfId="6" applyFont="1" applyFill="1" applyBorder="1" applyAlignment="1">
      <alignment horizontal="left" vertical="top"/>
    </xf>
    <xf numFmtId="0" fontId="14" fillId="2" borderId="2" xfId="6" applyFont="1" applyFill="1" applyBorder="1" applyAlignment="1">
      <alignment horizontal="left" vertical="top"/>
    </xf>
    <xf numFmtId="0" fontId="14" fillId="2" borderId="0" xfId="0" applyFont="1" applyFill="1" applyAlignment="1">
      <alignment horizontal="center" vertical="top" wrapText="1"/>
    </xf>
    <xf numFmtId="0" fontId="14" fillId="2" borderId="1" xfId="6" applyFont="1" applyFill="1" applyBorder="1" applyAlignment="1">
      <alignment horizontal="center" vertical="top" wrapText="1"/>
    </xf>
    <xf numFmtId="0" fontId="14" fillId="2" borderId="1" xfId="6" applyFont="1" applyFill="1" applyBorder="1" applyAlignment="1">
      <alignment horizontal="center" vertical="top"/>
    </xf>
    <xf numFmtId="0" fontId="14" fillId="2" borderId="1" xfId="0" applyFont="1" applyFill="1" applyBorder="1" applyAlignment="1">
      <alignment horizontal="center" vertical="top"/>
    </xf>
    <xf numFmtId="0" fontId="0" fillId="2" borderId="0" xfId="0" applyFont="1" applyFill="1" applyAlignment="1">
      <alignment horizontal="center" vertical="top" wrapText="1"/>
    </xf>
    <xf numFmtId="0" fontId="14" fillId="2" borderId="0" xfId="0" applyFont="1" applyFill="1" applyAlignment="1">
      <alignment vertical="top"/>
    </xf>
    <xf numFmtId="0" fontId="0" fillId="2" borderId="0" xfId="0" applyFont="1" applyFill="1" applyAlignment="1">
      <alignment vertical="top"/>
    </xf>
    <xf numFmtId="0" fontId="0" fillId="2" borderId="13"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4" fillId="2" borderId="0" xfId="0" applyFont="1" applyFill="1" applyAlignment="1">
      <alignment vertical="top" wrapText="1"/>
    </xf>
    <xf numFmtId="0" fontId="0" fillId="2" borderId="0" xfId="0" applyFont="1" applyFill="1" applyAlignment="1">
      <alignment vertical="top" wrapText="1"/>
    </xf>
    <xf numFmtId="0" fontId="14" fillId="2" borderId="1" xfId="10" applyFont="1" applyFill="1" applyBorder="1" applyAlignment="1">
      <alignment horizontal="left" vertical="top" wrapText="1"/>
    </xf>
    <xf numFmtId="49" fontId="14" fillId="2" borderId="1" xfId="10" applyNumberFormat="1" applyFont="1" applyFill="1" applyBorder="1" applyAlignment="1">
      <alignment horizontal="left" vertical="top" wrapText="1"/>
    </xf>
    <xf numFmtId="0" fontId="14" fillId="2" borderId="1" xfId="0" applyFont="1" applyFill="1" applyBorder="1" applyAlignment="1">
      <alignment horizontal="left" vertical="top"/>
    </xf>
    <xf numFmtId="0" fontId="14" fillId="2" borderId="0" xfId="0" applyFont="1" applyFill="1" applyAlignment="1">
      <alignment horizontal="center" vertical="top"/>
    </xf>
    <xf numFmtId="0" fontId="0" fillId="2" borderId="0" xfId="0" applyFont="1" applyFill="1" applyAlignment="1">
      <alignment horizontal="center" vertical="top"/>
    </xf>
    <xf numFmtId="0" fontId="14" fillId="2" borderId="0" xfId="0" applyFont="1" applyFill="1" applyAlignment="1">
      <alignment horizontal="center" wrapText="1"/>
    </xf>
    <xf numFmtId="0" fontId="0" fillId="2" borderId="0" xfId="0" applyFont="1" applyFill="1" applyAlignment="1">
      <alignment horizontal="center" wrapText="1"/>
    </xf>
    <xf numFmtId="0" fontId="14" fillId="2" borderId="6" xfId="10" applyFont="1" applyFill="1" applyBorder="1" applyAlignment="1">
      <alignment horizontal="center" vertical="top" wrapText="1"/>
    </xf>
    <xf numFmtId="0" fontId="14" fillId="2" borderId="8" xfId="10" applyFont="1" applyFill="1" applyBorder="1" applyAlignment="1">
      <alignment horizontal="center" vertical="top" wrapText="1"/>
    </xf>
    <xf numFmtId="0" fontId="14" fillId="2" borderId="12"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6" xfId="0" applyFont="1" applyFill="1" applyBorder="1" applyAlignment="1">
      <alignment horizontal="center" vertical="top" wrapText="1"/>
    </xf>
    <xf numFmtId="0" fontId="14" fillId="2" borderId="12" xfId="10" applyFont="1" applyFill="1" applyBorder="1" applyAlignment="1">
      <alignment horizontal="left" vertical="top" wrapText="1"/>
    </xf>
    <xf numFmtId="0" fontId="14" fillId="2" borderId="5" xfId="10" applyFont="1" applyFill="1" applyBorder="1" applyAlignment="1">
      <alignment horizontal="left" vertical="top" wrapText="1"/>
    </xf>
    <xf numFmtId="0" fontId="14" fillId="2" borderId="2" xfId="10" applyFont="1" applyFill="1" applyBorder="1" applyAlignment="1">
      <alignment horizontal="left" vertical="top" wrapText="1"/>
    </xf>
    <xf numFmtId="0" fontId="14" fillId="2" borderId="0" xfId="15" applyFont="1" applyFill="1" applyBorder="1" applyAlignment="1" applyProtection="1">
      <alignment horizontal="center" vertical="center" wrapText="1"/>
    </xf>
    <xf numFmtId="0" fontId="14" fillId="0" borderId="0" xfId="0" applyFont="1" applyAlignment="1">
      <alignment horizontal="center" vertical="top" wrapText="1"/>
    </xf>
    <xf numFmtId="0" fontId="14" fillId="0" borderId="0" xfId="0" applyFont="1" applyBorder="1" applyAlignment="1">
      <alignment vertical="top" wrapText="1"/>
    </xf>
  </cellXfs>
  <cellStyles count="30">
    <cellStyle name="Гиперссылка 2" xfId="1"/>
    <cellStyle name="Гиперссылка 3" xfId="2"/>
    <cellStyle name="Обычный" xfId="0" builtinId="0"/>
    <cellStyle name="Обычный 12" xfId="3"/>
    <cellStyle name="Обычный 12 2" xfId="4"/>
    <cellStyle name="Обычный 12 3" xfId="5"/>
    <cellStyle name="Обычный 12_ИП ВО  ПЭО" xfId="29"/>
    <cellStyle name="Обычный 2" xfId="6"/>
    <cellStyle name="Обычный 2 6" xfId="27"/>
    <cellStyle name="Обычный 3" xfId="7"/>
    <cellStyle name="Обычный 3_ИП ВО  ПЭО" xfId="28"/>
    <cellStyle name="Обычный 4" xfId="8"/>
    <cellStyle name="Обычный 5" xfId="9"/>
    <cellStyle name="Обычный 5 2" xfId="10"/>
    <cellStyle name="Обычный 5 3" xfId="11"/>
    <cellStyle name="Обычный_BALANCE.WARM.2007YEAR(FACT)" xfId="12"/>
    <cellStyle name="Обычный_INVEST_WARM_PLAN" xfId="13"/>
    <cellStyle name="Обычный_Kom kompleks" xfId="14"/>
    <cellStyle name="Обычный_Изменения прил.4" xfId="15"/>
    <cellStyle name="Обычный_Мониторинг инвестиций" xfId="16"/>
    <cellStyle name="Обычный_Тепло" xfId="17"/>
    <cellStyle name="Процентный 2" xfId="18"/>
    <cellStyle name="Процентный 4" xfId="19"/>
    <cellStyle name="Процентный 4 2" xfId="20"/>
    <cellStyle name="Процентный 5" xfId="21"/>
    <cellStyle name="Процентный 5 2" xfId="22"/>
    <cellStyle name="Финансовый" xfId="23" builtinId="3"/>
    <cellStyle name="Финансовый 2" xfId="24"/>
    <cellStyle name="Финансовый 2 2" xfId="25"/>
    <cellStyle name="Финансовый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vk\&#1059;&#1087;&#1088;.%20&#1088;&#1077;&#1075;.%20&#1074;%20&#1089;&#1092;&#1077;&#1088;&#1077;%20&#1050;&#1050;\&#1050;&#1086;&#1085;&#1090;&#1088;&#1086;&#1083;&#1103;%20&#1087;&#1088;&#1086;&#1075;&#1088;&#1072;&#1084;&#1084;%20&#1054;&#1050;&#1050;%20&#1086;&#1090;&#1076;&#1077;&#1083;\@&#1054;&#1073;&#1097;&#1072;&#1103;\&#1064;&#1040;&#1041;&#1051;&#1054;&#1053;&#1067;(&#1055;&#1055;%20&#1080;%20&#1048;&#1055;)\&#1064;&#1072;&#1073;&#1083;&#1086;&#1085;&#1099;%20%20&#8470;48\&#1042;&#1057;\2011\4%20&#1082;&#1074;\&#1072;&#1082;&#1090;&#1072;&#1085;&#1099;&#10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vk\Users\E8FF~1\AppData\Local\Temp\Rar$DI02.016\&#1076;&#1088;&#1091;&#1075;&#1080;&#1077;\INVEST.WATER.PLAN.4.78&#1051;&#1077;&#1085;&#1080;&#1085;&#1075;&#1088;&#1072;&#107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vk\Users\M.Sulaymanova\AppData\Local\Temp\Temp1_PR.PROG.FIN.POTR.OKK.TBO.2.16(v.1.4).zip\PR.PROG.FIN.POTR.OKK.TBO.2.16(v.1.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90;&#1076;&#1077;&#1083;&#1099;\&#1054;&#1090;&#1076;&#1077;&#1083;%20&#1101;&#1082;&#1086;&#1085;&#1086;&#1084;&#1080;&#1095;&#1077;&#1089;&#1082;&#1086;&#1075;&#1086;%20&#1080;%20&#1090;&#1077;&#1093;&#1085;&#1086;&#1083;&#1086;&#1075;&#1080;&#1095;&#1077;&#1089;&#1082;&#1086;&#1075;&#1086;%20&#1087;&#1088;&#1086;&#1075;&#1088;&#1072;&#1084;&#1084;&#1080;&#1088;&#1086;&#1074;&#1072;&#1085;&#1080;&#1103;\&#1048;&#1055;\&#1055;&#1056;&#1086;&#1077;&#1082;&#1090;%20&#1087;&#1088;&#1080;&#1082;&#1072;&#1079;&#1072;%20&#1087;&#1086;%20&#1088;&#1072;&#1089;&#1089;&#1084;&#1086;&#1090;&#1088;&#1077;&#1085;&#1080;&#1102;%20&#1048;&#1055;\&#1058;&#1080;&#1087;&#1086;&#1074;&#1072;&#1103;%20&#1076;&#1086;&#1082;&#1091;&#1084;&#1077;&#1085;&#1090;&#1072;&#1094;&#1080;&#1103;%20&#1076;&#1088;&#1091;&#1075;&#1080;&#1093;%20&#1088;&#1077;&#1075;&#1080;&#1086;&#1085;&#1086;&#1074;\PR.PROG.FIN.POTR.OKK.VS.2017.2.16%20(v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vk\Users\M.Sulaymanova\AppData\Local\Temp\Temp1_PR.PROG.FIN.POTR.OKK.VS.2.16(v.1.3).zip\PR.PROG.FIN.POTR.OKK.VS.2.16(v.1.3)\PR.PROG.FIN.POTR.OKK.VS.2.16(v.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оизводственная"/>
      <sheetName val="Инвестиционная"/>
      <sheetName val="Комментарии"/>
      <sheetName val="Проверка"/>
      <sheetName val="TEHSHEET"/>
      <sheetName val="et_union"/>
      <sheetName val="REESTR"/>
      <sheetName val="REESTR_START"/>
      <sheetName val="REESTR_ORG"/>
      <sheetName val="modButtonClick"/>
    </sheetNames>
    <sheetDataSet>
      <sheetData sheetId="0" refreshError="1"/>
      <sheetData sheetId="1" refreshError="1">
        <row r="10">
          <cell r="F10" t="str">
            <v>Актанышское</v>
          </cell>
          <cell r="H10" t="str">
            <v>92605409</v>
          </cell>
        </row>
        <row r="13">
          <cell r="F13" t="str">
            <v>ООО "Коммунсервис-Актаныш"</v>
          </cell>
          <cell r="G13" t="str">
            <v>1604008406</v>
          </cell>
          <cell r="H13" t="str">
            <v>160401001</v>
          </cell>
        </row>
        <row r="15">
          <cell r="E15" t="str">
            <v>Водозабор, водоочистка, транспортировка и распределение воды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ВС"/>
      <sheetName val="ВО"/>
      <sheetName val="ВС.ввод-вывод мощностей"/>
      <sheetName val="ВО.ввод-вывод мощностей"/>
      <sheetName val="Источники финансирования"/>
      <sheetName val="Комментарии"/>
      <sheetName val="Проверка"/>
      <sheetName val="modUpdTemplMain"/>
      <sheetName val="TEHSHEET"/>
      <sheetName val="AllSheetsInThisWorkbook"/>
      <sheetName val="REESTR_ORG"/>
      <sheetName val="REESTR_FILTERED"/>
      <sheetName val="modProv"/>
      <sheetName val="modfrmReestr"/>
      <sheetName val="modCommandButton"/>
      <sheetName val="modReestr"/>
      <sheetName val="modChange"/>
      <sheetName val="modHyp"/>
      <sheetName val="modHypShowHide"/>
      <sheetName val="modVS"/>
      <sheetName val="mod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F2" t="str">
            <v>2010</v>
          </cell>
          <cell r="I2" t="str">
            <v>январь</v>
          </cell>
          <cell r="J2" t="str">
            <v>НИОКР</v>
          </cell>
          <cell r="K2" t="str">
            <v>реконструкция</v>
          </cell>
          <cell r="L2" t="str">
            <v>м3/час</v>
          </cell>
          <cell r="M2" t="str">
            <v>Амортизация, учтенная в тарифе</v>
          </cell>
        </row>
        <row r="3">
          <cell r="F3" t="str">
            <v>2011</v>
          </cell>
          <cell r="I3" t="str">
            <v>февраль</v>
          </cell>
          <cell r="J3" t="str">
            <v>СМР</v>
          </cell>
          <cell r="K3" t="str">
            <v>модернизация</v>
          </cell>
          <cell r="L3" t="str">
            <v>м3</v>
          </cell>
          <cell r="M3" t="str">
            <v>Прибыль на развитие производства, учтенная в тарифе</v>
          </cell>
        </row>
        <row r="4">
          <cell r="F4" t="str">
            <v>2012</v>
          </cell>
          <cell r="I4" t="str">
            <v>март</v>
          </cell>
          <cell r="J4" t="str">
            <v>ПИР</v>
          </cell>
          <cell r="K4" t="str">
            <v>техническое перевооружение</v>
          </cell>
          <cell r="L4" t="str">
            <v>м2</v>
          </cell>
          <cell r="M4" t="str">
            <v>Инвестиционная надбавка</v>
          </cell>
        </row>
        <row r="5">
          <cell r="F5" t="str">
            <v>2013</v>
          </cell>
          <cell r="I5" t="str">
            <v>апрель</v>
          </cell>
          <cell r="J5" t="str">
            <v>ПНР</v>
          </cell>
          <cell r="K5" t="str">
            <v>новое строительство</v>
          </cell>
          <cell r="L5" t="str">
            <v>км</v>
          </cell>
          <cell r="M5" t="str">
            <v>Плата за подключение</v>
          </cell>
        </row>
        <row r="6">
          <cell r="F6" t="str">
            <v>2014</v>
          </cell>
          <cell r="I6" t="str">
            <v>май</v>
          </cell>
          <cell r="J6" t="str">
            <v>закупка основных средств</v>
          </cell>
          <cell r="K6" t="str">
            <v>энергосбережение и повышение энергетической эффективности</v>
          </cell>
          <cell r="L6" t="str">
            <v>МВт</v>
          </cell>
          <cell r="M6" t="str">
            <v>Заемные средства (кредиты)</v>
          </cell>
        </row>
        <row r="7">
          <cell r="F7" t="str">
            <v>2015</v>
          </cell>
          <cell r="I7" t="str">
            <v>июнь</v>
          </cell>
          <cell r="L7" t="str">
            <v>ед</v>
          </cell>
          <cell r="M7" t="str">
            <v>Прочие собственные средства (от нерегулируемых видов деятельности)</v>
          </cell>
        </row>
        <row r="8">
          <cell r="F8" t="str">
            <v>2016</v>
          </cell>
          <cell r="I8" t="str">
            <v>июль</v>
          </cell>
          <cell r="L8" t="str">
            <v>шт</v>
          </cell>
          <cell r="M8" t="str">
            <v>Федеральный бюджет</v>
          </cell>
        </row>
        <row r="9">
          <cell r="F9" t="str">
            <v>2017</v>
          </cell>
          <cell r="I9" t="str">
            <v>август</v>
          </cell>
          <cell r="M9" t="str">
            <v>Бюджет субъекта Российской Федерации</v>
          </cell>
        </row>
        <row r="10">
          <cell r="F10" t="str">
            <v>2018</v>
          </cell>
          <cell r="I10" t="str">
            <v>сентябрь</v>
          </cell>
          <cell r="M10" t="str">
            <v>Прочие средства</v>
          </cell>
        </row>
        <row r="11">
          <cell r="F11" t="str">
            <v>2019</v>
          </cell>
          <cell r="I11" t="str">
            <v>октябрь</v>
          </cell>
        </row>
        <row r="12">
          <cell r="F12" t="str">
            <v>2020</v>
          </cell>
          <cell r="I12" t="str">
            <v>ноябрь</v>
          </cell>
        </row>
        <row r="13">
          <cell r="F13" t="str">
            <v>2021</v>
          </cell>
          <cell r="I13" t="str">
            <v>декабрь</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Титульный"/>
      <sheetName val="Титульный &quot;ПП&quot; "/>
      <sheetName val="Список листов ПП"/>
      <sheetName val="1 ПО"/>
      <sheetName val="2 Баланс"/>
      <sheetName val="3 Перечень абонентов"/>
      <sheetName val="4 План эффективности"/>
      <sheetName val="5 Отчет "/>
      <sheetName val="6 ПМ"/>
      <sheetName val="7 Расчет электроэнергии"/>
      <sheetName val="8 Качество надежность"/>
      <sheetName val="Титульный &quot;Расчет ФП ОКК&quot; "/>
      <sheetName val="Cписок листов ФП ОКК"/>
      <sheetName val="1 Краткие сведения ОКК"/>
      <sheetName val="2 Калькуляция ТБО"/>
      <sheetName val="3 Материалы"/>
      <sheetName val="4 Электроэнергия"/>
      <sheetName val="5 ФОТ"/>
      <sheetName val="6 Амортизация"/>
      <sheetName val="6.1 Справка по ОС"/>
      <sheetName val="7 Аренда"/>
      <sheetName val="8 Ремонт"/>
      <sheetName val="8.1 Справка по ремонту"/>
      <sheetName val="8.2 Фактический отчет за БП"/>
      <sheetName val="9 ГСМ"/>
      <sheetName val="10 Цеховые расходы"/>
      <sheetName val="11.1 Распределение ЦР по циклам"/>
      <sheetName val="12 Прочие прямые расходы"/>
      <sheetName val="13 Налоги"/>
      <sheetName val="14 Общеэксп. расходы"/>
      <sheetName val="15 Распределение КР"/>
      <sheetName val="16 Распределение КР по циклам"/>
      <sheetName val="Комментарии"/>
      <sheetName val="Проверка"/>
      <sheetName val="AllSheetsInThisWorkbook"/>
      <sheetName val="List_Sheets"/>
      <sheetName val="TEHSHEET"/>
      <sheetName val="REESTR_FILTERED"/>
      <sheetName val="List_Add's"/>
      <sheetName val="REESTR_MO"/>
      <sheetName val="REESTR_ORG"/>
      <sheetName val="modfrmReestr"/>
      <sheetName val="modCommandButton"/>
      <sheetName val="modReestr"/>
      <sheetName val="modProv"/>
      <sheetName val="modChange"/>
    </sheetNames>
    <sheetDataSet>
      <sheetData sheetId="0" refreshError="1"/>
      <sheetData sheetId="1" refreshError="1"/>
      <sheetData sheetId="2"/>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ow r="2">
          <cell r="K2" t="str">
            <v>да</v>
          </cell>
        </row>
        <row r="3">
          <cell r="K3" t="str">
            <v>нет</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Tit"/>
      <sheetName val="mod_wb"/>
      <sheetName val="Инструкция"/>
      <sheetName val="Лог обновления"/>
      <sheetName val="Титульный"/>
      <sheetName val="Методика"/>
      <sheetName val="титульный &quot;ПП&quot;"/>
      <sheetName val="список листов ПП"/>
      <sheetName val="1 ПО"/>
      <sheetName val="2 Баланс"/>
      <sheetName val="2.1 Питьевая вода"/>
      <sheetName val="2.2 Техническая вода"/>
      <sheetName val="3 Перечень абонентов"/>
      <sheetName val="4 План эффективности"/>
      <sheetName val="5 Отчет"/>
      <sheetName val="6 ПМ сети"/>
      <sheetName val="7 ПМ оборудование"/>
      <sheetName val="8 Расчет электроэнергии"/>
      <sheetName val="9 Целевые показатели"/>
      <sheetName val="10 Покупная вода"/>
      <sheetName val="титульный &quot;Расчет ФП ОКК&quot;"/>
      <sheetName val="список листов ФП ОКК"/>
      <sheetName val="1 Краткие сведения"/>
      <sheetName val="2 Калькуляция ВС ОТ"/>
      <sheetName val="2.1 Смета расходов"/>
      <sheetName val="18.3 Расчет тарифа (индексация)"/>
      <sheetName val="2.2 Калькуляция ВС ДТ"/>
      <sheetName val="3 Реагенты"/>
      <sheetName val="4 Электроэнергия"/>
      <sheetName val="5 Покупная вода"/>
      <sheetName val="6 ФОТ"/>
      <sheetName val="6.1 Справка по ФОТ"/>
      <sheetName val="6.2 Справка по ФОТ"/>
      <sheetName val="7 Амортизация"/>
      <sheetName val="7.1 Справка по ОС"/>
      <sheetName val="7.2 Справка по амортизации"/>
      <sheetName val="8 Источники фин. кап.влож."/>
      <sheetName val="9 Аренда"/>
      <sheetName val="10 Ремонт"/>
      <sheetName val="10.1 Справка по ремонту"/>
      <sheetName val="10.2 Фактический отчет за БП"/>
      <sheetName val="11 ГСМ"/>
      <sheetName val="12 Цеховые расходы"/>
      <sheetName val="12.1 Распределение ЦР по циклам"/>
      <sheetName val="13 Сторонние услуги"/>
      <sheetName val="14 Прочие прямые расходы"/>
      <sheetName val="15 Налоги"/>
      <sheetName val="16 Общеэксп. расходы"/>
      <sheetName val="17 Распределение КР"/>
      <sheetName val="17.1 Распределение КР по циклам"/>
      <sheetName val="18 Индексы"/>
      <sheetName val="18.1 Расчет тарифа (затраты)"/>
      <sheetName val="18.2 Расчет тарифа (аналоги)"/>
      <sheetName val="Корр НиК"/>
      <sheetName val="Комментарии"/>
      <sheetName val="Проверка"/>
      <sheetName val="TEHSHEET"/>
      <sheetName val="et_union"/>
      <sheetName val="AllSheetsInThisWorkbook"/>
      <sheetName val="modUpdTemplMain"/>
      <sheetName val="modfrmCheckUpdates"/>
      <sheetName val="modInfo"/>
      <sheetName val="modInstruction"/>
      <sheetName val="modServiceModule"/>
      <sheetName val="mod_Coms"/>
      <sheetName val="modCheck"/>
      <sheetName val="modCommandButton"/>
      <sheetName val="modfrmReestr"/>
      <sheetName val="modfrmDateChoose"/>
      <sheetName val="REESTR_MO"/>
      <sheetName val="mod_02"/>
      <sheetName val="mod_03"/>
      <sheetName val="mod_05"/>
      <sheetName val="mod_06"/>
      <sheetName val="mod_07"/>
      <sheetName val="mod_08"/>
      <sheetName val="mod_09"/>
      <sheetName val="mod_10"/>
      <sheetName val="mod_11"/>
      <sheetName val="mod_12"/>
      <sheetName val="mod_13"/>
      <sheetName val="mod_14"/>
      <sheetName val="mod_15"/>
      <sheetName val="mod_16"/>
      <sheetName val="mod_17"/>
      <sheetName val="mod_19"/>
      <sheetName val="mod_22"/>
      <sheetName val="mod_49"/>
      <sheetName val="mod_50"/>
      <sheetName val="mod_51"/>
      <sheetName val="mod_23"/>
      <sheetName val="mod_24"/>
      <sheetName val="mod_25"/>
      <sheetName val="mod_26"/>
      <sheetName val="mod_27"/>
      <sheetName val="mod_28"/>
      <sheetName val="mod_29"/>
      <sheetName val="mod_30"/>
      <sheetName val="mod_31"/>
      <sheetName val="mod_32"/>
      <sheetName val="mod_33"/>
      <sheetName val="mod_34"/>
      <sheetName val="mod_35"/>
      <sheetName val="mod_36"/>
      <sheetName val="mod_37"/>
      <sheetName val="mod_38"/>
      <sheetName val="mod_39"/>
      <sheetName val="mod_40"/>
      <sheetName val="mod_41"/>
      <sheetName val="mod_42"/>
      <sheetName val="mod_43"/>
      <sheetName val="mod_44"/>
      <sheetName val="mod_45"/>
      <sheetName val="mod_46"/>
      <sheetName val="mod_47"/>
      <sheetName val="mod_48"/>
      <sheetName val="REESTR_ORG_VS"/>
      <sheetName val="REESTR_FILTERED"/>
      <sheetName val="КалькРасчет "/>
      <sheetName val="П1"/>
      <sheetName val="Ф3"/>
      <sheetName val="Ф4"/>
      <sheetName val="Ф6"/>
      <sheetName val="Ф7"/>
    </sheetNames>
    <sheetDataSet>
      <sheetData sheetId="0"/>
      <sheetData sheetId="1"/>
      <sheetData sheetId="2"/>
      <sheetData sheetId="3"/>
      <sheetData sheetId="4">
        <row r="15">
          <cell r="D15" t="str">
            <v>2017 год (корректировка)</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Титульный"/>
      <sheetName val="титульный &quot;ПП&quot;"/>
      <sheetName val="список листов ПП"/>
      <sheetName val="1 ПО"/>
      <sheetName val="2 Баланс"/>
      <sheetName val="3 Перечень абонентов"/>
      <sheetName val="4 План эффективности"/>
      <sheetName val="5 Отчет"/>
      <sheetName val="6 ПМ сети"/>
      <sheetName val="7 ПМ оборудование"/>
      <sheetName val="8 Расчет электроэнергии"/>
      <sheetName val="9 Качество надежность"/>
      <sheetName val="титульный &quot;Расчет ФП ОКК&quot; "/>
      <sheetName val="список листов ФП ОКК"/>
      <sheetName val="1 Краткие сведения ОКК "/>
      <sheetName val="2 Калькуляция ВС ОТ"/>
      <sheetName val="3 Калькуляция ВС ДТ"/>
      <sheetName val="4 Реагенты"/>
      <sheetName val="5 Электроэнергия"/>
      <sheetName val="6 ФОТ"/>
      <sheetName val="7 Амортизация"/>
      <sheetName val="7.1 Справка по ОС"/>
      <sheetName val="8 Аренда"/>
      <sheetName val="9 Ремонт"/>
      <sheetName val="9.1 Справка по ремонту"/>
      <sheetName val="9.2 Фактический отчет за БП"/>
      <sheetName val="10 ГСМ"/>
      <sheetName val="11 Цеховые расходы"/>
      <sheetName val="11.1 Распределение ЦР по циклам"/>
      <sheetName val="12 Покупная вода"/>
      <sheetName val="13 Сторонние услуги "/>
      <sheetName val="14 Прочие прямые расходы"/>
      <sheetName val="15 Налоги"/>
      <sheetName val="16 Общеэксп. расходы"/>
      <sheetName val="17 Распределение КР"/>
      <sheetName val="18 Распределение КР по циклам"/>
      <sheetName val="Комментарии"/>
      <sheetName val="Проверка по категориям"/>
      <sheetName val="Проверка"/>
      <sheetName val="TEHSHEET"/>
      <sheetName val="AllSheetsInThisWorkbook"/>
      <sheetName val="List_Sheets"/>
      <sheetName val="List_Add's"/>
      <sheetName val="REESTR_FILTERED"/>
      <sheetName val="REESTR_MO"/>
      <sheetName val="REESTR_ORG"/>
      <sheetName val="modfrmReestr"/>
      <sheetName val="modCommandButton"/>
      <sheetName val="modReestr"/>
      <sheetName val="modProv"/>
      <sheetName val="modChan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53"/>
  <sheetViews>
    <sheetView view="pageBreakPreview" topLeftCell="A34" zoomScale="70" zoomScaleNormal="100" zoomScaleSheetLayoutView="70" workbookViewId="0">
      <selection activeCell="L24" sqref="L24"/>
    </sheetView>
  </sheetViews>
  <sheetFormatPr defaultColWidth="9.28515625" defaultRowHeight="15.75" x14ac:dyDescent="0.2"/>
  <cols>
    <col min="1" max="1" width="5.28515625" style="35" customWidth="1"/>
    <col min="2" max="2" width="41.7109375" style="35" customWidth="1"/>
    <col min="3" max="3" width="12.85546875" style="35" customWidth="1"/>
    <col min="4" max="4" width="11.85546875" style="35" customWidth="1"/>
    <col min="5" max="5" width="26.85546875" style="35" customWidth="1"/>
    <col min="6" max="6" width="26.42578125" style="35" bestFit="1" customWidth="1"/>
    <col min="7" max="7" width="10.5703125" style="35" customWidth="1"/>
    <col min="8" max="8" width="11.28515625" style="35" customWidth="1"/>
    <col min="9" max="9" width="10.42578125" style="35" customWidth="1"/>
    <col min="10" max="10" width="11.85546875" style="35" customWidth="1"/>
    <col min="11" max="11" width="10.7109375" style="35" customWidth="1"/>
    <col min="12" max="12" width="11.85546875" style="35" customWidth="1"/>
    <col min="13" max="13" width="11.28515625" style="35" bestFit="1" customWidth="1"/>
    <col min="14" max="14" width="17.5703125" style="35" bestFit="1" customWidth="1"/>
    <col min="15" max="15" width="11.85546875" style="35" bestFit="1" customWidth="1"/>
    <col min="16" max="16" width="17.5703125" style="35" bestFit="1" customWidth="1"/>
    <col min="17" max="17" width="24.140625" style="35" customWidth="1"/>
    <col min="18" max="18" width="15.85546875" style="35" customWidth="1"/>
    <col min="19" max="16384" width="9.28515625" style="35"/>
  </cols>
  <sheetData>
    <row r="1" spans="1:18" s="4" customFormat="1" ht="3" customHeight="1" x14ac:dyDescent="0.2">
      <c r="A1" s="35"/>
      <c r="B1" s="35"/>
      <c r="C1" s="35"/>
      <c r="D1" s="35"/>
      <c r="E1" s="35"/>
      <c r="F1" s="35"/>
      <c r="G1" s="35"/>
      <c r="H1" s="35"/>
      <c r="I1" s="35"/>
      <c r="J1" s="35"/>
      <c r="K1" s="35"/>
      <c r="L1" s="35"/>
      <c r="M1" s="35"/>
      <c r="N1" s="35"/>
      <c r="O1" s="35"/>
      <c r="P1" s="35"/>
      <c r="Q1" s="35"/>
      <c r="R1" s="35"/>
    </row>
    <row r="2" spans="1:18" s="4" customFormat="1" ht="18" customHeight="1" x14ac:dyDescent="0.2">
      <c r="A2" s="341" t="s">
        <v>149</v>
      </c>
      <c r="B2" s="341"/>
      <c r="C2" s="341"/>
      <c r="D2" s="341"/>
      <c r="E2" s="341"/>
      <c r="F2" s="341"/>
      <c r="G2" s="341"/>
      <c r="H2" s="341"/>
      <c r="I2" s="341"/>
      <c r="J2" s="341"/>
      <c r="K2" s="341"/>
      <c r="L2" s="341"/>
      <c r="M2" s="341"/>
      <c r="N2" s="341"/>
      <c r="O2" s="341"/>
      <c r="P2" s="341"/>
      <c r="Q2" s="341"/>
      <c r="R2" s="341"/>
    </row>
    <row r="3" spans="1:18" s="4" customFormat="1" ht="18" customHeight="1" x14ac:dyDescent="0.2">
      <c r="A3" s="341" t="s">
        <v>251</v>
      </c>
      <c r="B3" s="341"/>
      <c r="C3" s="341"/>
      <c r="D3" s="341"/>
      <c r="E3" s="341"/>
      <c r="F3" s="341"/>
      <c r="G3" s="341"/>
      <c r="H3" s="341"/>
      <c r="I3" s="341"/>
      <c r="J3" s="341"/>
      <c r="K3" s="341"/>
      <c r="L3" s="341"/>
      <c r="M3" s="341"/>
      <c r="N3" s="341"/>
      <c r="O3" s="341"/>
      <c r="P3" s="341"/>
      <c r="Q3" s="341"/>
      <c r="R3" s="341"/>
    </row>
    <row r="4" spans="1:18" s="4" customFormat="1" ht="19.5" customHeight="1" x14ac:dyDescent="0.2">
      <c r="A4" s="341" t="s">
        <v>464</v>
      </c>
      <c r="B4" s="341"/>
      <c r="C4" s="341"/>
      <c r="D4" s="341"/>
      <c r="E4" s="341"/>
      <c r="F4" s="341"/>
      <c r="G4" s="341"/>
      <c r="H4" s="341"/>
      <c r="I4" s="341"/>
      <c r="J4" s="341"/>
      <c r="K4" s="341"/>
      <c r="L4" s="341"/>
      <c r="M4" s="341"/>
      <c r="N4" s="341"/>
      <c r="O4" s="341"/>
      <c r="P4" s="341"/>
      <c r="Q4" s="341"/>
      <c r="R4" s="341"/>
    </row>
    <row r="5" spans="1:18" s="36" customFormat="1" ht="17.25" customHeight="1" x14ac:dyDescent="0.2">
      <c r="A5" s="341" t="s">
        <v>316</v>
      </c>
      <c r="B5" s="341"/>
      <c r="C5" s="341"/>
      <c r="D5" s="341"/>
      <c r="E5" s="341"/>
      <c r="F5" s="341"/>
      <c r="G5" s="341"/>
      <c r="H5" s="341"/>
      <c r="I5" s="341"/>
      <c r="J5" s="341"/>
      <c r="K5" s="341"/>
      <c r="L5" s="341"/>
      <c r="M5" s="341"/>
      <c r="N5" s="341"/>
      <c r="O5" s="341"/>
      <c r="P5" s="341"/>
      <c r="Q5" s="341"/>
      <c r="R5" s="341"/>
    </row>
    <row r="6" spans="1:18" s="36" customFormat="1" x14ac:dyDescent="0.2">
      <c r="A6" s="285"/>
      <c r="B6" s="285"/>
      <c r="C6" s="285"/>
      <c r="D6" s="285"/>
      <c r="E6" s="285"/>
      <c r="F6" s="285"/>
      <c r="G6" s="285"/>
      <c r="H6" s="285"/>
      <c r="I6" s="285"/>
      <c r="J6" s="285"/>
      <c r="K6" s="285"/>
      <c r="L6" s="285"/>
      <c r="M6" s="285"/>
      <c r="N6" s="285"/>
      <c r="O6" s="285"/>
      <c r="P6" s="285"/>
      <c r="Q6" s="292"/>
      <c r="R6" s="285"/>
    </row>
    <row r="7" spans="1:18" s="36" customFormat="1" ht="47.25" customHeight="1" x14ac:dyDescent="0.2">
      <c r="A7" s="330" t="s">
        <v>20</v>
      </c>
      <c r="B7" s="332" t="s">
        <v>154</v>
      </c>
      <c r="C7" s="336" t="s">
        <v>156</v>
      </c>
      <c r="D7" s="332" t="s">
        <v>155</v>
      </c>
      <c r="E7" s="332" t="s">
        <v>16</v>
      </c>
      <c r="F7" s="330" t="s">
        <v>18</v>
      </c>
      <c r="G7" s="330"/>
      <c r="H7" s="330"/>
      <c r="I7" s="330" t="s">
        <v>60</v>
      </c>
      <c r="J7" s="330" t="s">
        <v>61</v>
      </c>
      <c r="K7" s="330" t="s">
        <v>13</v>
      </c>
      <c r="L7" s="330" t="s">
        <v>14</v>
      </c>
      <c r="M7" s="330" t="s">
        <v>15</v>
      </c>
      <c r="N7" s="330"/>
      <c r="O7" s="330"/>
      <c r="P7" s="330"/>
      <c r="Q7" s="291" t="s">
        <v>506</v>
      </c>
      <c r="R7" s="330" t="s">
        <v>19</v>
      </c>
    </row>
    <row r="8" spans="1:18" s="27" customFormat="1" x14ac:dyDescent="0.2">
      <c r="A8" s="330"/>
      <c r="B8" s="333"/>
      <c r="C8" s="337"/>
      <c r="D8" s="333"/>
      <c r="E8" s="333"/>
      <c r="F8" s="330" t="s">
        <v>56</v>
      </c>
      <c r="G8" s="330" t="s">
        <v>55</v>
      </c>
      <c r="H8" s="330" t="s">
        <v>17</v>
      </c>
      <c r="I8" s="330"/>
      <c r="J8" s="330"/>
      <c r="K8" s="330"/>
      <c r="L8" s="330"/>
      <c r="M8" s="330" t="s">
        <v>7</v>
      </c>
      <c r="N8" s="330"/>
      <c r="O8" s="330"/>
      <c r="P8" s="330"/>
      <c r="Q8" s="291"/>
      <c r="R8" s="330"/>
    </row>
    <row r="9" spans="1:18" s="3" customFormat="1" ht="31.5" x14ac:dyDescent="0.2">
      <c r="A9" s="330"/>
      <c r="B9" s="334"/>
      <c r="C9" s="338"/>
      <c r="D9" s="334"/>
      <c r="E9" s="334"/>
      <c r="F9" s="330"/>
      <c r="G9" s="330"/>
      <c r="H9" s="330"/>
      <c r="I9" s="330"/>
      <c r="J9" s="330"/>
      <c r="K9" s="330"/>
      <c r="L9" s="330"/>
      <c r="M9" s="46" t="s">
        <v>6</v>
      </c>
      <c r="N9" s="283" t="s">
        <v>157</v>
      </c>
      <c r="O9" s="283" t="s">
        <v>258</v>
      </c>
      <c r="P9" s="283" t="s">
        <v>259</v>
      </c>
      <c r="Q9" s="291"/>
      <c r="R9" s="330"/>
    </row>
    <row r="10" spans="1:18" s="3" customFormat="1" x14ac:dyDescent="0.2">
      <c r="A10" s="71">
        <v>1</v>
      </c>
      <c r="B10" s="71">
        <f>1+A10</f>
        <v>2</v>
      </c>
      <c r="C10" s="71">
        <v>3</v>
      </c>
      <c r="D10" s="71">
        <v>4</v>
      </c>
      <c r="E10" s="71">
        <v>5</v>
      </c>
      <c r="F10" s="71">
        <f t="shared" ref="F10:O10" si="0">1+E10</f>
        <v>6</v>
      </c>
      <c r="G10" s="71">
        <f t="shared" si="0"/>
        <v>7</v>
      </c>
      <c r="H10" s="71">
        <f t="shared" si="0"/>
        <v>8</v>
      </c>
      <c r="I10" s="71">
        <f t="shared" si="0"/>
        <v>9</v>
      </c>
      <c r="J10" s="71">
        <f t="shared" si="0"/>
        <v>10</v>
      </c>
      <c r="K10" s="71">
        <f t="shared" si="0"/>
        <v>11</v>
      </c>
      <c r="L10" s="71">
        <f t="shared" si="0"/>
        <v>12</v>
      </c>
      <c r="M10" s="71">
        <f t="shared" si="0"/>
        <v>13</v>
      </c>
      <c r="N10" s="71">
        <f t="shared" si="0"/>
        <v>14</v>
      </c>
      <c r="O10" s="71">
        <f t="shared" si="0"/>
        <v>15</v>
      </c>
      <c r="P10" s="71">
        <f>1+O10</f>
        <v>16</v>
      </c>
      <c r="Q10" s="71"/>
      <c r="R10" s="71">
        <v>17</v>
      </c>
    </row>
    <row r="11" spans="1:18" s="3" customFormat="1" x14ac:dyDescent="0.2">
      <c r="A11" s="329" t="s">
        <v>158</v>
      </c>
      <c r="B11" s="329"/>
      <c r="C11" s="329"/>
      <c r="D11" s="329"/>
      <c r="E11" s="329"/>
      <c r="F11" s="329"/>
      <c r="G11" s="329"/>
      <c r="H11" s="329"/>
      <c r="I11" s="329"/>
      <c r="J11" s="329"/>
      <c r="K11" s="329"/>
      <c r="L11" s="329"/>
      <c r="M11" s="329"/>
      <c r="N11" s="329"/>
      <c r="O11" s="329"/>
      <c r="P11" s="329"/>
      <c r="Q11" s="329"/>
      <c r="R11" s="329"/>
    </row>
    <row r="12" spans="1:18" ht="31.5" x14ac:dyDescent="0.2">
      <c r="A12" s="259" t="s">
        <v>91</v>
      </c>
      <c r="B12" s="286" t="s">
        <v>490</v>
      </c>
      <c r="C12" s="286" t="s">
        <v>311</v>
      </c>
      <c r="D12" s="286" t="s">
        <v>491</v>
      </c>
      <c r="E12" s="286" t="s">
        <v>502</v>
      </c>
      <c r="F12" s="286" t="s">
        <v>493</v>
      </c>
      <c r="G12" s="286" t="s">
        <v>494</v>
      </c>
      <c r="H12" s="286" t="s">
        <v>493</v>
      </c>
      <c r="I12" s="286" t="s">
        <v>311</v>
      </c>
      <c r="J12" s="286" t="s">
        <v>311</v>
      </c>
      <c r="K12" s="286" t="s">
        <v>260</v>
      </c>
      <c r="L12" s="162">
        <v>18501</v>
      </c>
      <c r="M12" s="162">
        <f>L12</f>
        <v>18501</v>
      </c>
      <c r="N12" s="162"/>
      <c r="O12" s="162">
        <f>M12</f>
        <v>18501</v>
      </c>
      <c r="P12" s="162"/>
      <c r="Q12" s="162">
        <v>987.5</v>
      </c>
      <c r="R12" s="162">
        <f>O12/Q12</f>
        <v>18.73518987341772</v>
      </c>
    </row>
    <row r="13" spans="1:18" s="3" customFormat="1" x14ac:dyDescent="0.2">
      <c r="A13" s="335" t="s">
        <v>96</v>
      </c>
      <c r="B13" s="335"/>
      <c r="C13" s="284"/>
      <c r="D13" s="22"/>
      <c r="E13" s="22"/>
      <c r="F13" s="22"/>
      <c r="G13" s="22"/>
      <c r="H13" s="22"/>
      <c r="I13" s="22"/>
      <c r="J13" s="22"/>
      <c r="K13" s="22"/>
      <c r="L13" s="162">
        <f>L12</f>
        <v>18501</v>
      </c>
      <c r="M13" s="162">
        <f t="shared" ref="M13:P13" si="1">M12</f>
        <v>18501</v>
      </c>
      <c r="N13" s="162">
        <f t="shared" si="1"/>
        <v>0</v>
      </c>
      <c r="O13" s="162">
        <f t="shared" si="1"/>
        <v>18501</v>
      </c>
      <c r="P13" s="162">
        <f t="shared" si="1"/>
        <v>0</v>
      </c>
      <c r="Q13" s="162"/>
      <c r="R13" s="260"/>
    </row>
    <row r="14" spans="1:18" s="3" customFormat="1" x14ac:dyDescent="0.2">
      <c r="A14" s="340" t="s">
        <v>476</v>
      </c>
      <c r="B14" s="340"/>
      <c r="C14" s="340"/>
      <c r="D14" s="340"/>
      <c r="E14" s="340"/>
      <c r="F14" s="340"/>
      <c r="G14" s="340"/>
      <c r="H14" s="340"/>
      <c r="I14" s="340"/>
      <c r="J14" s="340"/>
      <c r="K14" s="340"/>
      <c r="L14" s="340"/>
      <c r="M14" s="340"/>
      <c r="N14" s="340"/>
      <c r="O14" s="340"/>
      <c r="P14" s="340"/>
      <c r="Q14" s="340"/>
      <c r="R14" s="340"/>
    </row>
    <row r="15" spans="1:18" s="3" customFormat="1" x14ac:dyDescent="0.2">
      <c r="A15" s="335" t="s">
        <v>97</v>
      </c>
      <c r="B15" s="335"/>
      <c r="C15" s="284"/>
      <c r="D15" s="22"/>
      <c r="E15" s="22"/>
      <c r="F15" s="22"/>
      <c r="G15" s="22"/>
      <c r="H15" s="22"/>
      <c r="I15" s="22"/>
      <c r="J15" s="22"/>
      <c r="K15" s="22"/>
      <c r="L15" s="278"/>
      <c r="M15" s="165"/>
      <c r="N15" s="165"/>
      <c r="O15" s="165"/>
      <c r="P15" s="165"/>
      <c r="Q15" s="165"/>
      <c r="R15" s="22"/>
    </row>
    <row r="16" spans="1:18" s="3" customFormat="1" x14ac:dyDescent="0.2">
      <c r="A16" s="329" t="s">
        <v>159</v>
      </c>
      <c r="B16" s="329"/>
      <c r="C16" s="329"/>
      <c r="D16" s="329"/>
      <c r="E16" s="329"/>
      <c r="F16" s="329"/>
      <c r="G16" s="329"/>
      <c r="H16" s="329"/>
      <c r="I16" s="329"/>
      <c r="J16" s="329"/>
      <c r="K16" s="329"/>
      <c r="L16" s="329"/>
      <c r="M16" s="329"/>
      <c r="N16" s="329"/>
      <c r="O16" s="329"/>
      <c r="P16" s="329"/>
      <c r="Q16" s="329"/>
      <c r="R16" s="329"/>
    </row>
    <row r="17" spans="1:18" s="3" customFormat="1" ht="31.5" x14ac:dyDescent="0.2">
      <c r="A17" s="23" t="s">
        <v>94</v>
      </c>
      <c r="B17" s="283" t="s">
        <v>256</v>
      </c>
      <c r="C17" s="287">
        <v>2026</v>
      </c>
      <c r="D17" s="288" t="s">
        <v>255</v>
      </c>
      <c r="E17" s="288" t="s">
        <v>257</v>
      </c>
      <c r="F17" s="287" t="s">
        <v>261</v>
      </c>
      <c r="G17" s="287" t="s">
        <v>262</v>
      </c>
      <c r="H17" s="287">
        <v>1</v>
      </c>
      <c r="I17" s="287">
        <v>2026</v>
      </c>
      <c r="J17" s="287">
        <v>2027</v>
      </c>
      <c r="K17" s="287" t="s">
        <v>260</v>
      </c>
      <c r="L17" s="163">
        <v>1200</v>
      </c>
      <c r="M17" s="163">
        <f t="shared" ref="M17:M24" si="2">N17+O17+P17</f>
        <v>1200</v>
      </c>
      <c r="N17" s="162">
        <v>1200</v>
      </c>
      <c r="O17" s="162">
        <v>0</v>
      </c>
      <c r="P17" s="162">
        <v>0</v>
      </c>
      <c r="Q17" s="162">
        <v>20</v>
      </c>
      <c r="R17" s="162">
        <f>O17/Q17</f>
        <v>0</v>
      </c>
    </row>
    <row r="18" spans="1:18" s="3" customFormat="1" ht="63" x14ac:dyDescent="0.2">
      <c r="A18" s="23" t="s">
        <v>278</v>
      </c>
      <c r="B18" s="308" t="s">
        <v>268</v>
      </c>
      <c r="C18" s="287">
        <v>2026</v>
      </c>
      <c r="D18" s="288" t="s">
        <v>269</v>
      </c>
      <c r="E18" s="288" t="s">
        <v>257</v>
      </c>
      <c r="F18" s="287" t="s">
        <v>270</v>
      </c>
      <c r="G18" s="287" t="s">
        <v>262</v>
      </c>
      <c r="H18" s="287">
        <v>1</v>
      </c>
      <c r="I18" s="287">
        <v>2026</v>
      </c>
      <c r="J18" s="287">
        <v>2027</v>
      </c>
      <c r="K18" s="287" t="s">
        <v>260</v>
      </c>
      <c r="L18" s="163">
        <v>400</v>
      </c>
      <c r="M18" s="163">
        <f t="shared" si="2"/>
        <v>400</v>
      </c>
      <c r="N18" s="162">
        <v>400</v>
      </c>
      <c r="O18" s="162">
        <v>0</v>
      </c>
      <c r="P18" s="162">
        <v>0</v>
      </c>
      <c r="Q18" s="162">
        <v>4</v>
      </c>
      <c r="R18" s="162">
        <f t="shared" ref="R18:R23" si="3">O18/Q18</f>
        <v>0</v>
      </c>
    </row>
    <row r="19" spans="1:18" s="3" customFormat="1" ht="31.5" x14ac:dyDescent="0.2">
      <c r="A19" s="23" t="s">
        <v>279</v>
      </c>
      <c r="B19" s="283" t="s">
        <v>271</v>
      </c>
      <c r="C19" s="287">
        <v>2026</v>
      </c>
      <c r="D19" s="288" t="s">
        <v>269</v>
      </c>
      <c r="E19" s="288" t="s">
        <v>257</v>
      </c>
      <c r="F19" s="287" t="s">
        <v>274</v>
      </c>
      <c r="G19" s="287" t="s">
        <v>262</v>
      </c>
      <c r="H19" s="287">
        <v>7</v>
      </c>
      <c r="I19" s="287">
        <v>2026</v>
      </c>
      <c r="J19" s="287">
        <v>2027</v>
      </c>
      <c r="K19" s="287" t="s">
        <v>260</v>
      </c>
      <c r="L19" s="163">
        <v>280</v>
      </c>
      <c r="M19" s="163">
        <f t="shared" si="2"/>
        <v>280</v>
      </c>
      <c r="N19" s="162">
        <v>280</v>
      </c>
      <c r="O19" s="162">
        <v>0</v>
      </c>
      <c r="P19" s="162">
        <v>0</v>
      </c>
      <c r="Q19" s="162">
        <v>8</v>
      </c>
      <c r="R19" s="162">
        <f t="shared" si="3"/>
        <v>0</v>
      </c>
    </row>
    <row r="20" spans="1:18" s="3" customFormat="1" ht="31.5" x14ac:dyDescent="0.2">
      <c r="A20" s="23" t="s">
        <v>280</v>
      </c>
      <c r="B20" s="283" t="s">
        <v>273</v>
      </c>
      <c r="C20" s="287">
        <v>2026</v>
      </c>
      <c r="D20" s="288" t="s">
        <v>269</v>
      </c>
      <c r="E20" s="288" t="s">
        <v>257</v>
      </c>
      <c r="F20" s="287" t="s">
        <v>275</v>
      </c>
      <c r="G20" s="287" t="s">
        <v>262</v>
      </c>
      <c r="H20" s="287">
        <v>3</v>
      </c>
      <c r="I20" s="287">
        <v>2026</v>
      </c>
      <c r="J20" s="287">
        <v>2027</v>
      </c>
      <c r="K20" s="287" t="s">
        <v>260</v>
      </c>
      <c r="L20" s="163">
        <v>99</v>
      </c>
      <c r="M20" s="163">
        <f t="shared" si="2"/>
        <v>99</v>
      </c>
      <c r="N20" s="162">
        <v>99</v>
      </c>
      <c r="O20" s="162">
        <v>0</v>
      </c>
      <c r="P20" s="162">
        <v>0</v>
      </c>
      <c r="Q20" s="162">
        <v>2</v>
      </c>
      <c r="R20" s="162">
        <f t="shared" si="3"/>
        <v>0</v>
      </c>
    </row>
    <row r="21" spans="1:18" s="3" customFormat="1" ht="47.25" x14ac:dyDescent="0.2">
      <c r="A21" s="23" t="s">
        <v>281</v>
      </c>
      <c r="B21" s="283" t="s">
        <v>272</v>
      </c>
      <c r="C21" s="287">
        <v>2026</v>
      </c>
      <c r="D21" s="288" t="s">
        <v>269</v>
      </c>
      <c r="E21" s="288" t="s">
        <v>257</v>
      </c>
      <c r="F21" s="287" t="s">
        <v>275</v>
      </c>
      <c r="G21" s="287" t="s">
        <v>262</v>
      </c>
      <c r="H21" s="287">
        <v>4</v>
      </c>
      <c r="I21" s="287">
        <v>2026</v>
      </c>
      <c r="J21" s="287">
        <v>2027</v>
      </c>
      <c r="K21" s="287" t="s">
        <v>260</v>
      </c>
      <c r="L21" s="163">
        <v>280</v>
      </c>
      <c r="M21" s="163">
        <f t="shared" si="2"/>
        <v>280</v>
      </c>
      <c r="N21" s="162">
        <v>280</v>
      </c>
      <c r="O21" s="162">
        <v>0</v>
      </c>
      <c r="P21" s="162">
        <v>0</v>
      </c>
      <c r="Q21" s="162">
        <v>2.8</v>
      </c>
      <c r="R21" s="162">
        <f t="shared" si="3"/>
        <v>0</v>
      </c>
    </row>
    <row r="22" spans="1:18" s="3" customFormat="1" ht="31.5" x14ac:dyDescent="0.2">
      <c r="A22" s="23" t="s">
        <v>282</v>
      </c>
      <c r="B22" s="283" t="s">
        <v>276</v>
      </c>
      <c r="C22" s="287">
        <v>2026</v>
      </c>
      <c r="D22" s="288" t="s">
        <v>269</v>
      </c>
      <c r="E22" s="288" t="s">
        <v>257</v>
      </c>
      <c r="F22" s="287" t="s">
        <v>277</v>
      </c>
      <c r="G22" s="287" t="s">
        <v>262</v>
      </c>
      <c r="H22" s="287">
        <v>9</v>
      </c>
      <c r="I22" s="287">
        <v>2026</v>
      </c>
      <c r="J22" s="287">
        <v>2027</v>
      </c>
      <c r="K22" s="287" t="s">
        <v>260</v>
      </c>
      <c r="L22" s="163">
        <v>360</v>
      </c>
      <c r="M22" s="163">
        <f t="shared" si="2"/>
        <v>360</v>
      </c>
      <c r="N22" s="162">
        <v>360</v>
      </c>
      <c r="O22" s="162">
        <v>0</v>
      </c>
      <c r="P22" s="162">
        <v>0</v>
      </c>
      <c r="Q22" s="162">
        <v>3.6</v>
      </c>
      <c r="R22" s="162">
        <f t="shared" si="3"/>
        <v>0</v>
      </c>
    </row>
    <row r="23" spans="1:18" s="3" customFormat="1" ht="31.5" x14ac:dyDescent="0.2">
      <c r="A23" s="23" t="s">
        <v>300</v>
      </c>
      <c r="B23" s="283" t="s">
        <v>475</v>
      </c>
      <c r="C23" s="287">
        <v>2026</v>
      </c>
      <c r="D23" s="288" t="s">
        <v>269</v>
      </c>
      <c r="E23" s="288" t="s">
        <v>257</v>
      </c>
      <c r="F23" s="287" t="s">
        <v>301</v>
      </c>
      <c r="G23" s="287" t="s">
        <v>262</v>
      </c>
      <c r="H23" s="287">
        <v>1</v>
      </c>
      <c r="I23" s="287">
        <v>2026</v>
      </c>
      <c r="J23" s="287">
        <v>2027</v>
      </c>
      <c r="K23" s="287" t="s">
        <v>260</v>
      </c>
      <c r="L23" s="163">
        <v>200</v>
      </c>
      <c r="M23" s="163">
        <f t="shared" si="2"/>
        <v>200</v>
      </c>
      <c r="N23" s="162">
        <v>200</v>
      </c>
      <c r="O23" s="162">
        <v>0</v>
      </c>
      <c r="P23" s="162">
        <v>0</v>
      </c>
      <c r="Q23" s="162">
        <v>2</v>
      </c>
      <c r="R23" s="162">
        <f t="shared" si="3"/>
        <v>0</v>
      </c>
    </row>
    <row r="24" spans="1:18" s="3" customFormat="1" ht="157.5" x14ac:dyDescent="0.2">
      <c r="A24" s="23" t="s">
        <v>486</v>
      </c>
      <c r="B24" s="288" t="s">
        <v>492</v>
      </c>
      <c r="C24" s="287">
        <v>2028</v>
      </c>
      <c r="D24" s="288" t="s">
        <v>503</v>
      </c>
      <c r="E24" s="288" t="s">
        <v>487</v>
      </c>
      <c r="F24" s="287" t="s">
        <v>489</v>
      </c>
      <c r="G24" s="287" t="s">
        <v>488</v>
      </c>
      <c r="H24" s="287">
        <v>1050</v>
      </c>
      <c r="I24" s="287">
        <v>2028</v>
      </c>
      <c r="J24" s="287">
        <v>2028</v>
      </c>
      <c r="K24" s="287" t="s">
        <v>260</v>
      </c>
      <c r="L24" s="163">
        <v>9708.56</v>
      </c>
      <c r="M24" s="163">
        <f t="shared" si="2"/>
        <v>9708.56</v>
      </c>
      <c r="N24" s="162">
        <v>0</v>
      </c>
      <c r="O24" s="162">
        <v>0</v>
      </c>
      <c r="P24" s="162">
        <v>9708.56</v>
      </c>
      <c r="Q24" s="162">
        <v>987.5</v>
      </c>
      <c r="R24" s="289">
        <v>10</v>
      </c>
    </row>
    <row r="25" spans="1:18" s="3" customFormat="1" x14ac:dyDescent="0.2">
      <c r="A25" s="23"/>
      <c r="B25" s="283"/>
      <c r="C25" s="287"/>
      <c r="D25" s="288"/>
      <c r="E25" s="288"/>
      <c r="F25" s="287"/>
      <c r="G25" s="287"/>
      <c r="H25" s="287"/>
      <c r="I25" s="287"/>
      <c r="J25" s="287"/>
      <c r="K25" s="287"/>
      <c r="L25" s="163"/>
      <c r="M25" s="163"/>
      <c r="N25" s="162"/>
      <c r="O25" s="162"/>
      <c r="P25" s="162"/>
      <c r="Q25" s="162"/>
      <c r="R25" s="289"/>
    </row>
    <row r="26" spans="1:18" s="3" customFormat="1" x14ac:dyDescent="0.2">
      <c r="A26" s="335" t="s">
        <v>98</v>
      </c>
      <c r="B26" s="335"/>
      <c r="C26" s="286"/>
      <c r="D26" s="286"/>
      <c r="E26" s="286"/>
      <c r="F26" s="286"/>
      <c r="G26" s="286"/>
      <c r="H26" s="286"/>
      <c r="I26" s="286"/>
      <c r="J26" s="286"/>
      <c r="K26" s="286"/>
      <c r="L26" s="164">
        <f>SUM(L17:L24)</f>
        <v>12527.56</v>
      </c>
      <c r="M26" s="164">
        <f t="shared" ref="M26:P26" si="4">SUM(M17:M24)</f>
        <v>12527.56</v>
      </c>
      <c r="N26" s="164">
        <f t="shared" si="4"/>
        <v>2819</v>
      </c>
      <c r="O26" s="164">
        <f t="shared" si="4"/>
        <v>0</v>
      </c>
      <c r="P26" s="164">
        <f t="shared" si="4"/>
        <v>9708.56</v>
      </c>
      <c r="Q26" s="164"/>
      <c r="R26" s="22"/>
    </row>
    <row r="27" spans="1:18" ht="35.25" customHeight="1" x14ac:dyDescent="0.2">
      <c r="A27" s="329" t="s">
        <v>160</v>
      </c>
      <c r="B27" s="329"/>
      <c r="C27" s="329"/>
      <c r="D27" s="329"/>
      <c r="E27" s="329"/>
      <c r="F27" s="329"/>
      <c r="G27" s="329"/>
      <c r="H27" s="329"/>
      <c r="I27" s="329"/>
      <c r="J27" s="329"/>
      <c r="K27" s="329"/>
      <c r="L27" s="329"/>
      <c r="M27" s="329"/>
      <c r="N27" s="329"/>
      <c r="O27" s="329"/>
      <c r="P27" s="329"/>
      <c r="Q27" s="329"/>
      <c r="R27" s="329"/>
    </row>
    <row r="28" spans="1:18" ht="47.25" x14ac:dyDescent="0.2">
      <c r="A28" s="23" t="s">
        <v>43</v>
      </c>
      <c r="B28" s="289" t="s">
        <v>254</v>
      </c>
      <c r="C28" s="289">
        <v>2026</v>
      </c>
      <c r="D28" s="289" t="s">
        <v>255</v>
      </c>
      <c r="E28" s="289" t="s">
        <v>265</v>
      </c>
      <c r="F28" s="289" t="s">
        <v>263</v>
      </c>
      <c r="G28" s="289" t="s">
        <v>262</v>
      </c>
      <c r="H28" s="289">
        <v>1</v>
      </c>
      <c r="I28" s="289">
        <v>2026</v>
      </c>
      <c r="J28" s="289">
        <v>2026</v>
      </c>
      <c r="K28" s="289" t="s">
        <v>260</v>
      </c>
      <c r="L28" s="162">
        <v>900</v>
      </c>
      <c r="M28" s="163">
        <f t="shared" ref="M28:M38" si="5">N28+O28+P28</f>
        <v>900</v>
      </c>
      <c r="N28" s="162">
        <f>L28</f>
        <v>900</v>
      </c>
      <c r="O28" s="162"/>
      <c r="P28" s="162"/>
      <c r="Q28" s="162">
        <v>65.7</v>
      </c>
      <c r="R28" s="289">
        <v>10</v>
      </c>
    </row>
    <row r="29" spans="1:18" s="3" customFormat="1" ht="47.25" x14ac:dyDescent="0.2">
      <c r="A29" s="23" t="s">
        <v>207</v>
      </c>
      <c r="B29" s="288" t="s">
        <v>253</v>
      </c>
      <c r="C29" s="287">
        <v>2026</v>
      </c>
      <c r="D29" s="288" t="s">
        <v>255</v>
      </c>
      <c r="E29" s="289" t="s">
        <v>265</v>
      </c>
      <c r="F29" s="287" t="s">
        <v>266</v>
      </c>
      <c r="G29" s="287" t="s">
        <v>262</v>
      </c>
      <c r="H29" s="287">
        <v>2</v>
      </c>
      <c r="I29" s="287">
        <v>2026</v>
      </c>
      <c r="J29" s="287">
        <v>2026</v>
      </c>
      <c r="K29" s="287" t="s">
        <v>260</v>
      </c>
      <c r="L29" s="163">
        <v>2400</v>
      </c>
      <c r="M29" s="163">
        <f t="shared" si="5"/>
        <v>2400</v>
      </c>
      <c r="N29" s="162">
        <f>L29</f>
        <v>2400</v>
      </c>
      <c r="O29" s="162"/>
      <c r="P29" s="162"/>
      <c r="Q29" s="162">
        <f>673803.5/1000</f>
        <v>673.80349999999999</v>
      </c>
      <c r="R29" s="289">
        <v>4</v>
      </c>
    </row>
    <row r="30" spans="1:18" s="3" customFormat="1" ht="47.25" x14ac:dyDescent="0.2">
      <c r="A30" s="23" t="s">
        <v>283</v>
      </c>
      <c r="B30" s="288" t="s">
        <v>291</v>
      </c>
      <c r="C30" s="287">
        <v>2026</v>
      </c>
      <c r="D30" s="288" t="s">
        <v>269</v>
      </c>
      <c r="E30" s="289" t="s">
        <v>265</v>
      </c>
      <c r="F30" s="287" t="s">
        <v>292</v>
      </c>
      <c r="G30" s="287" t="s">
        <v>262</v>
      </c>
      <c r="H30" s="287">
        <v>1</v>
      </c>
      <c r="I30" s="287">
        <v>2026</v>
      </c>
      <c r="J30" s="287">
        <v>2026</v>
      </c>
      <c r="K30" s="287" t="s">
        <v>260</v>
      </c>
      <c r="L30" s="163">
        <v>430</v>
      </c>
      <c r="M30" s="163">
        <f t="shared" si="5"/>
        <v>430</v>
      </c>
      <c r="N30" s="162">
        <v>430</v>
      </c>
      <c r="O30" s="162"/>
      <c r="P30" s="162"/>
      <c r="Q30" s="162">
        <v>30</v>
      </c>
      <c r="R30" s="289">
        <v>0</v>
      </c>
    </row>
    <row r="31" spans="1:18" s="3" customFormat="1" ht="47.25" x14ac:dyDescent="0.2">
      <c r="A31" s="23" t="s">
        <v>284</v>
      </c>
      <c r="B31" s="288" t="s">
        <v>293</v>
      </c>
      <c r="C31" s="287">
        <v>2026</v>
      </c>
      <c r="D31" s="288" t="s">
        <v>269</v>
      </c>
      <c r="E31" s="289" t="s">
        <v>265</v>
      </c>
      <c r="F31" s="288" t="str">
        <f>B31</f>
        <v>Турбокомпрессор ТГ-80-1,8-01У3 (воздуходувка)</v>
      </c>
      <c r="G31" s="287" t="s">
        <v>262</v>
      </c>
      <c r="H31" s="287">
        <v>2</v>
      </c>
      <c r="I31" s="287">
        <v>2026</v>
      </c>
      <c r="J31" s="287">
        <v>2028</v>
      </c>
      <c r="K31" s="287" t="s">
        <v>260</v>
      </c>
      <c r="L31" s="163">
        <v>12000</v>
      </c>
      <c r="M31" s="163">
        <f t="shared" si="5"/>
        <v>12000</v>
      </c>
      <c r="N31" s="162">
        <v>6000</v>
      </c>
      <c r="O31" s="162"/>
      <c r="P31" s="162">
        <v>6000</v>
      </c>
      <c r="Q31" s="162">
        <v>391.68</v>
      </c>
      <c r="R31" s="289">
        <v>31</v>
      </c>
    </row>
    <row r="32" spans="1:18" s="3" customFormat="1" ht="47.25" x14ac:dyDescent="0.2">
      <c r="A32" s="23" t="s">
        <v>285</v>
      </c>
      <c r="B32" s="288" t="s">
        <v>294</v>
      </c>
      <c r="C32" s="287">
        <v>2028</v>
      </c>
      <c r="D32" s="288" t="s">
        <v>269</v>
      </c>
      <c r="E32" s="289" t="s">
        <v>265</v>
      </c>
      <c r="F32" s="288" t="str">
        <f>B32</f>
        <v>ФНС №2 насосный агрегат СД160/10</v>
      </c>
      <c r="G32" s="287" t="s">
        <v>262</v>
      </c>
      <c r="H32" s="287">
        <v>2</v>
      </c>
      <c r="I32" s="287">
        <v>2028</v>
      </c>
      <c r="J32" s="287">
        <v>2028</v>
      </c>
      <c r="K32" s="287" t="s">
        <v>260</v>
      </c>
      <c r="L32" s="163">
        <v>500</v>
      </c>
      <c r="M32" s="163">
        <f t="shared" si="5"/>
        <v>500</v>
      </c>
      <c r="N32" s="162"/>
      <c r="O32" s="162"/>
      <c r="P32" s="162">
        <f t="shared" ref="P32:P37" si="6">L32</f>
        <v>500</v>
      </c>
      <c r="Q32" s="162">
        <v>50</v>
      </c>
      <c r="R32" s="289">
        <v>0</v>
      </c>
    </row>
    <row r="33" spans="1:18" s="3" customFormat="1" ht="47.25" x14ac:dyDescent="0.2">
      <c r="A33" s="23" t="s">
        <v>286</v>
      </c>
      <c r="B33" s="288" t="s">
        <v>295</v>
      </c>
      <c r="C33" s="287">
        <v>2028</v>
      </c>
      <c r="D33" s="288" t="s">
        <v>269</v>
      </c>
      <c r="E33" s="289" t="s">
        <v>265</v>
      </c>
      <c r="F33" s="288" t="str">
        <f>B33</f>
        <v>ФНС №2 насосный агрегат СД250/22,5</v>
      </c>
      <c r="G33" s="287" t="s">
        <v>262</v>
      </c>
      <c r="H33" s="287">
        <v>1</v>
      </c>
      <c r="I33" s="287">
        <v>2028</v>
      </c>
      <c r="J33" s="287">
        <v>2028</v>
      </c>
      <c r="K33" s="287" t="s">
        <v>260</v>
      </c>
      <c r="L33" s="163">
        <v>220</v>
      </c>
      <c r="M33" s="163">
        <f t="shared" si="5"/>
        <v>220</v>
      </c>
      <c r="N33" s="162"/>
      <c r="O33" s="162"/>
      <c r="P33" s="162">
        <f t="shared" si="6"/>
        <v>220</v>
      </c>
      <c r="Q33" s="162">
        <v>22</v>
      </c>
      <c r="R33" s="294">
        <v>0</v>
      </c>
    </row>
    <row r="34" spans="1:18" s="3" customFormat="1" ht="47.25" x14ac:dyDescent="0.2">
      <c r="A34" s="23" t="s">
        <v>287</v>
      </c>
      <c r="B34" s="288" t="s">
        <v>296</v>
      </c>
      <c r="C34" s="287">
        <v>2028</v>
      </c>
      <c r="D34" s="288" t="s">
        <v>269</v>
      </c>
      <c r="E34" s="289" t="s">
        <v>265</v>
      </c>
      <c r="F34" s="288" t="str">
        <f t="shared" ref="F34:F38" si="7">B34</f>
        <v>ФНС на ОСК насосный агрегат СД50/10</v>
      </c>
      <c r="G34" s="287" t="s">
        <v>262</v>
      </c>
      <c r="H34" s="287">
        <v>1</v>
      </c>
      <c r="I34" s="287">
        <v>2028</v>
      </c>
      <c r="J34" s="287">
        <v>2028</v>
      </c>
      <c r="K34" s="287" t="s">
        <v>260</v>
      </c>
      <c r="L34" s="163">
        <v>80</v>
      </c>
      <c r="M34" s="163">
        <f t="shared" si="5"/>
        <v>80</v>
      </c>
      <c r="N34" s="162"/>
      <c r="O34" s="162"/>
      <c r="P34" s="162">
        <f t="shared" si="6"/>
        <v>80</v>
      </c>
      <c r="Q34" s="162">
        <v>8</v>
      </c>
      <c r="R34" s="294">
        <v>0</v>
      </c>
    </row>
    <row r="35" spans="1:18" s="3" customFormat="1" ht="47.25" x14ac:dyDescent="0.2">
      <c r="A35" s="23" t="s">
        <v>288</v>
      </c>
      <c r="B35" s="288" t="s">
        <v>297</v>
      </c>
      <c r="C35" s="287">
        <v>2028</v>
      </c>
      <c r="D35" s="288" t="s">
        <v>269</v>
      </c>
      <c r="E35" s="289" t="s">
        <v>265</v>
      </c>
      <c r="F35" s="288" t="str">
        <f t="shared" si="7"/>
        <v>Насосный агрегат СМ 80-50-200-2а</v>
      </c>
      <c r="G35" s="287" t="s">
        <v>262</v>
      </c>
      <c r="H35" s="287">
        <v>6</v>
      </c>
      <c r="I35" s="287">
        <v>2028</v>
      </c>
      <c r="J35" s="287">
        <v>2028</v>
      </c>
      <c r="K35" s="287" t="s">
        <v>260</v>
      </c>
      <c r="L35" s="163">
        <v>600</v>
      </c>
      <c r="M35" s="163">
        <f t="shared" si="5"/>
        <v>600</v>
      </c>
      <c r="N35" s="162"/>
      <c r="O35" s="162"/>
      <c r="P35" s="162">
        <f t="shared" si="6"/>
        <v>600</v>
      </c>
      <c r="Q35" s="162">
        <v>60</v>
      </c>
      <c r="R35" s="294">
        <v>0</v>
      </c>
    </row>
    <row r="36" spans="1:18" s="3" customFormat="1" ht="47.25" x14ac:dyDescent="0.2">
      <c r="A36" s="23" t="s">
        <v>289</v>
      </c>
      <c r="B36" s="288" t="s">
        <v>298</v>
      </c>
      <c r="C36" s="287">
        <v>2028</v>
      </c>
      <c r="D36" s="288" t="s">
        <v>269</v>
      </c>
      <c r="E36" s="289" t="s">
        <v>265</v>
      </c>
      <c r="F36" s="288" t="str">
        <f t="shared" si="7"/>
        <v>НСО насосный агрегат Сд160/45</v>
      </c>
      <c r="G36" s="287" t="s">
        <v>262</v>
      </c>
      <c r="H36" s="287">
        <v>1</v>
      </c>
      <c r="I36" s="287">
        <v>2028</v>
      </c>
      <c r="J36" s="287">
        <v>2028</v>
      </c>
      <c r="K36" s="287" t="s">
        <v>260</v>
      </c>
      <c r="L36" s="163">
        <v>250</v>
      </c>
      <c r="M36" s="163">
        <f t="shared" si="5"/>
        <v>250</v>
      </c>
      <c r="N36" s="162"/>
      <c r="O36" s="162"/>
      <c r="P36" s="162">
        <f t="shared" si="6"/>
        <v>250</v>
      </c>
      <c r="Q36" s="162">
        <v>25</v>
      </c>
      <c r="R36" s="294">
        <v>0</v>
      </c>
    </row>
    <row r="37" spans="1:18" s="3" customFormat="1" ht="63" x14ac:dyDescent="0.2">
      <c r="A37" s="23" t="s">
        <v>290</v>
      </c>
      <c r="B37" s="288" t="s">
        <v>299</v>
      </c>
      <c r="C37" s="287">
        <v>2028</v>
      </c>
      <c r="D37" s="288" t="s">
        <v>269</v>
      </c>
      <c r="E37" s="289" t="s">
        <v>480</v>
      </c>
      <c r="F37" s="288" t="str">
        <f t="shared" si="7"/>
        <v>Насосный агрегат СМ 100-65-250-2б</v>
      </c>
      <c r="G37" s="287" t="s">
        <v>262</v>
      </c>
      <c r="H37" s="287">
        <v>1</v>
      </c>
      <c r="I37" s="287">
        <v>2028</v>
      </c>
      <c r="J37" s="287">
        <v>2028</v>
      </c>
      <c r="K37" s="287" t="s">
        <v>260</v>
      </c>
      <c r="L37" s="163">
        <v>90</v>
      </c>
      <c r="M37" s="163">
        <f t="shared" si="5"/>
        <v>90</v>
      </c>
      <c r="N37" s="162"/>
      <c r="O37" s="162"/>
      <c r="P37" s="162">
        <f t="shared" si="6"/>
        <v>90</v>
      </c>
      <c r="Q37" s="162">
        <v>9</v>
      </c>
      <c r="R37" s="294">
        <v>0</v>
      </c>
    </row>
    <row r="38" spans="1:18" s="3" customFormat="1" ht="63" x14ac:dyDescent="0.2">
      <c r="A38" s="23" t="s">
        <v>479</v>
      </c>
      <c r="B38" s="288" t="s">
        <v>482</v>
      </c>
      <c r="C38" s="287">
        <v>2027</v>
      </c>
      <c r="D38" s="288" t="s">
        <v>255</v>
      </c>
      <c r="E38" s="289" t="s">
        <v>480</v>
      </c>
      <c r="F38" s="288" t="str">
        <f t="shared" si="7"/>
        <v>Погружной скважинный насос ЭЦВ 10-120-60 нро</v>
      </c>
      <c r="G38" s="287" t="s">
        <v>262</v>
      </c>
      <c r="H38" s="287">
        <v>2</v>
      </c>
      <c r="I38" s="287">
        <v>2027</v>
      </c>
      <c r="J38" s="287">
        <v>2027</v>
      </c>
      <c r="K38" s="287" t="s">
        <v>260</v>
      </c>
      <c r="L38" s="163">
        <v>580</v>
      </c>
      <c r="M38" s="163">
        <f t="shared" si="5"/>
        <v>580</v>
      </c>
      <c r="N38" s="162"/>
      <c r="O38" s="162">
        <v>580</v>
      </c>
      <c r="P38" s="162"/>
      <c r="Q38" s="162">
        <v>58</v>
      </c>
      <c r="R38" s="294">
        <v>0</v>
      </c>
    </row>
    <row r="39" spans="1:18" s="3" customFormat="1" ht="63" x14ac:dyDescent="0.2">
      <c r="A39" s="23" t="s">
        <v>483</v>
      </c>
      <c r="B39" s="288" t="s">
        <v>481</v>
      </c>
      <c r="C39" s="287">
        <v>2027</v>
      </c>
      <c r="D39" s="288" t="s">
        <v>255</v>
      </c>
      <c r="E39" s="289" t="s">
        <v>480</v>
      </c>
      <c r="F39" s="288" t="str">
        <f>B39</f>
        <v>Погружной скважинный насос ЭЦВ 12-160-65 нро</v>
      </c>
      <c r="G39" s="287" t="s">
        <v>262</v>
      </c>
      <c r="H39" s="287">
        <v>1</v>
      </c>
      <c r="I39" s="287">
        <v>2027</v>
      </c>
      <c r="J39" s="287">
        <v>2027</v>
      </c>
      <c r="K39" s="287" t="s">
        <v>260</v>
      </c>
      <c r="L39" s="163">
        <v>331</v>
      </c>
      <c r="M39" s="163">
        <v>331</v>
      </c>
      <c r="N39" s="162"/>
      <c r="O39" s="162">
        <v>331</v>
      </c>
      <c r="P39" s="162"/>
      <c r="Q39" s="162">
        <v>30</v>
      </c>
      <c r="R39" s="294">
        <v>0</v>
      </c>
    </row>
    <row r="40" spans="1:18" s="3" customFormat="1" ht="69" customHeight="1" x14ac:dyDescent="0.2">
      <c r="A40" s="23" t="s">
        <v>484</v>
      </c>
      <c r="B40" s="288" t="s">
        <v>485</v>
      </c>
      <c r="C40" s="287">
        <v>2027</v>
      </c>
      <c r="D40" s="288" t="s">
        <v>255</v>
      </c>
      <c r="E40" s="289" t="s">
        <v>265</v>
      </c>
      <c r="F40" s="288" t="str">
        <f>B40</f>
        <v>Преобразователь частоты со степенью защиты IP54 Модель LCI-G45-4 IP54</v>
      </c>
      <c r="G40" s="287" t="s">
        <v>262</v>
      </c>
      <c r="H40" s="287">
        <v>5</v>
      </c>
      <c r="I40" s="287">
        <v>2027</v>
      </c>
      <c r="J40" s="287">
        <v>2027</v>
      </c>
      <c r="K40" s="287" t="s">
        <v>260</v>
      </c>
      <c r="L40" s="163">
        <f>O40</f>
        <v>1008</v>
      </c>
      <c r="M40" s="163">
        <v>1008</v>
      </c>
      <c r="N40" s="162"/>
      <c r="O40" s="162">
        <f>201600*5/1000</f>
        <v>1008</v>
      </c>
      <c r="P40" s="162"/>
      <c r="Q40" s="162">
        <v>142.56</v>
      </c>
      <c r="R40" s="289">
        <v>10</v>
      </c>
    </row>
    <row r="41" spans="1:18" s="3" customFormat="1" x14ac:dyDescent="0.2">
      <c r="A41" s="23"/>
      <c r="B41" s="288"/>
      <c r="C41" s="287"/>
      <c r="D41" s="288"/>
      <c r="E41" s="289"/>
      <c r="F41" s="288"/>
      <c r="G41" s="287"/>
      <c r="H41" s="287"/>
      <c r="I41" s="287"/>
      <c r="J41" s="287"/>
      <c r="K41" s="287"/>
      <c r="L41" s="163"/>
      <c r="M41" s="163"/>
      <c r="N41" s="162"/>
      <c r="O41" s="162"/>
      <c r="P41" s="162"/>
      <c r="Q41" s="162"/>
      <c r="R41" s="289"/>
    </row>
    <row r="42" spans="1:18" s="3" customFormat="1" x14ac:dyDescent="0.2">
      <c r="A42" s="23"/>
      <c r="B42" s="288"/>
      <c r="C42" s="287"/>
      <c r="D42" s="288"/>
      <c r="E42" s="289"/>
      <c r="F42" s="288"/>
      <c r="G42" s="287"/>
      <c r="H42" s="287"/>
      <c r="I42" s="287"/>
      <c r="J42" s="287"/>
      <c r="K42" s="287"/>
      <c r="L42" s="163"/>
      <c r="M42" s="163"/>
      <c r="N42" s="162"/>
      <c r="O42" s="162"/>
      <c r="P42" s="162"/>
      <c r="Q42" s="162"/>
      <c r="R42" s="289"/>
    </row>
    <row r="43" spans="1:18" s="3" customFormat="1" x14ac:dyDescent="0.2">
      <c r="A43" s="335" t="s">
        <v>99</v>
      </c>
      <c r="B43" s="335"/>
      <c r="C43" s="284"/>
      <c r="D43" s="22"/>
      <c r="E43" s="22"/>
      <c r="F43" s="22"/>
      <c r="G43" s="287"/>
      <c r="H43" s="22"/>
      <c r="I43" s="22"/>
      <c r="J43" s="22"/>
      <c r="K43" s="22"/>
      <c r="L43" s="165">
        <f>SUM(L28:L40)</f>
        <v>19389</v>
      </c>
      <c r="M43" s="165">
        <f t="shared" ref="M43:P43" si="8">SUM(M28:M40)</f>
        <v>19389</v>
      </c>
      <c r="N43" s="165">
        <f t="shared" si="8"/>
        <v>9730</v>
      </c>
      <c r="O43" s="165">
        <f t="shared" si="8"/>
        <v>1919</v>
      </c>
      <c r="P43" s="165">
        <f t="shared" si="8"/>
        <v>7740</v>
      </c>
      <c r="Q43" s="165"/>
      <c r="R43" s="22"/>
    </row>
    <row r="44" spans="1:18" x14ac:dyDescent="0.2">
      <c r="A44" s="329" t="s">
        <v>161</v>
      </c>
      <c r="B44" s="329"/>
      <c r="C44" s="329"/>
      <c r="D44" s="329"/>
      <c r="E44" s="329"/>
      <c r="F44" s="329"/>
      <c r="G44" s="329"/>
      <c r="H44" s="329"/>
      <c r="I44" s="329"/>
      <c r="J44" s="329"/>
      <c r="K44" s="329"/>
      <c r="L44" s="329"/>
      <c r="M44" s="329"/>
      <c r="N44" s="329"/>
      <c r="O44" s="329"/>
      <c r="P44" s="329"/>
      <c r="Q44" s="329"/>
      <c r="R44" s="329"/>
    </row>
    <row r="45" spans="1:18" s="3" customFormat="1" ht="31.5" x14ac:dyDescent="0.2">
      <c r="A45" s="23" t="s">
        <v>44</v>
      </c>
      <c r="B45" s="283" t="s">
        <v>252</v>
      </c>
      <c r="C45" s="287">
        <v>2026</v>
      </c>
      <c r="D45" s="288" t="s">
        <v>255</v>
      </c>
      <c r="E45" s="288" t="s">
        <v>267</v>
      </c>
      <c r="F45" s="287" t="s">
        <v>264</v>
      </c>
      <c r="G45" s="287" t="s">
        <v>262</v>
      </c>
      <c r="H45" s="287">
        <v>3</v>
      </c>
      <c r="I45" s="287">
        <v>2026</v>
      </c>
      <c r="J45" s="287">
        <v>2027</v>
      </c>
      <c r="K45" s="287" t="s">
        <v>260</v>
      </c>
      <c r="L45" s="163">
        <f>2882431.43/1000</f>
        <v>2882.4314300000001</v>
      </c>
      <c r="M45" s="163">
        <f>2882431.43/1000</f>
        <v>2882.4314300000001</v>
      </c>
      <c r="N45" s="286" t="s">
        <v>505</v>
      </c>
      <c r="O45" s="286" t="s">
        <v>505</v>
      </c>
      <c r="P45" s="286" t="s">
        <v>505</v>
      </c>
      <c r="Q45" s="293" t="s">
        <v>507</v>
      </c>
      <c r="R45" s="286" t="s">
        <v>507</v>
      </c>
    </row>
    <row r="46" spans="1:18" s="3" customFormat="1" x14ac:dyDescent="0.2">
      <c r="A46" s="335" t="s">
        <v>100</v>
      </c>
      <c r="B46" s="335"/>
      <c r="C46" s="286"/>
      <c r="D46" s="286"/>
      <c r="E46" s="286"/>
      <c r="F46" s="286"/>
      <c r="G46" s="286"/>
      <c r="H46" s="286"/>
      <c r="I46" s="286"/>
      <c r="J46" s="286"/>
      <c r="K46" s="286"/>
      <c r="L46" s="164">
        <f>SUM(L45)</f>
        <v>2882.4314300000001</v>
      </c>
      <c r="M46" s="164">
        <f t="shared" ref="M46" si="9">SUM(M45)</f>
        <v>2882.4314300000001</v>
      </c>
      <c r="N46" s="164" t="str">
        <f>N45</f>
        <v>960,81</v>
      </c>
      <c r="O46" s="164" t="str">
        <f t="shared" ref="O46:P46" si="10">O45</f>
        <v>960,81</v>
      </c>
      <c r="P46" s="164" t="str">
        <f t="shared" si="10"/>
        <v>960,81</v>
      </c>
      <c r="Q46" s="164"/>
      <c r="R46" s="286"/>
    </row>
    <row r="47" spans="1:18" s="16" customFormat="1" x14ac:dyDescent="0.2">
      <c r="A47" s="339" t="s">
        <v>73</v>
      </c>
      <c r="B47" s="339"/>
      <c r="C47" s="287"/>
      <c r="D47" s="287"/>
      <c r="E47" s="287"/>
      <c r="F47" s="287"/>
      <c r="G47" s="287"/>
      <c r="H47" s="287"/>
      <c r="I47" s="287"/>
      <c r="J47" s="287"/>
      <c r="K47" s="287"/>
      <c r="L47" s="166">
        <f>L46+L43+L26+L15+L13</f>
        <v>53299.991430000002</v>
      </c>
      <c r="M47" s="166">
        <f t="shared" ref="M47:P47" si="11">M46+M43+M26+M15+M13</f>
        <v>53299.991430000002</v>
      </c>
      <c r="N47" s="166">
        <f t="shared" si="11"/>
        <v>13509.81</v>
      </c>
      <c r="O47" s="166">
        <f t="shared" si="11"/>
        <v>21380.81</v>
      </c>
      <c r="P47" s="166">
        <f t="shared" si="11"/>
        <v>18409.37</v>
      </c>
      <c r="Q47" s="166">
        <f>Q40+Q39+Q38+Q37+Q36+Q35+Q34+Q33+Q32+Q31+Q29+Q28+Q24+Q23+Q22+Q20+Q21+Q19+Q18+Q17+Q12</f>
        <v>3553.1435000000001</v>
      </c>
      <c r="R47" s="5"/>
    </row>
    <row r="48" spans="1:18" s="16" customFormat="1" ht="85.5" customHeight="1" x14ac:dyDescent="0.2">
      <c r="A48" s="48"/>
      <c r="B48" s="48"/>
      <c r="C48" s="48"/>
      <c r="D48" s="15"/>
      <c r="E48" s="15"/>
      <c r="F48" s="15"/>
      <c r="G48" s="15"/>
      <c r="H48" s="15"/>
      <c r="I48" s="15"/>
      <c r="J48" s="15"/>
      <c r="K48" s="15"/>
      <c r="L48" s="261"/>
      <c r="M48" s="15"/>
      <c r="N48" s="261"/>
      <c r="O48" s="15"/>
      <c r="P48" s="15"/>
      <c r="Q48" s="15"/>
      <c r="R48" s="15"/>
    </row>
    <row r="49" spans="1:18" s="16" customFormat="1" ht="18.75" customHeight="1" x14ac:dyDescent="0.2">
      <c r="A49" s="28"/>
      <c r="B49" s="331" t="s">
        <v>87</v>
      </c>
      <c r="C49" s="331"/>
      <c r="D49" s="331"/>
      <c r="E49" s="331"/>
      <c r="F49" s="331"/>
      <c r="G49" s="18" t="s">
        <v>323</v>
      </c>
      <c r="H49" s="19"/>
      <c r="I49" s="17"/>
      <c r="J49" s="19"/>
      <c r="K49" s="28"/>
      <c r="L49" s="28"/>
      <c r="M49" s="28"/>
      <c r="N49" s="28"/>
      <c r="O49" s="28"/>
      <c r="P49" s="28"/>
      <c r="Q49" s="28"/>
      <c r="R49" s="28"/>
    </row>
    <row r="50" spans="1:18" s="16" customFormat="1" x14ac:dyDescent="0.2">
      <c r="A50" s="28"/>
      <c r="B50" s="18" t="s">
        <v>146</v>
      </c>
      <c r="C50" s="18"/>
      <c r="D50" s="18"/>
      <c r="E50" s="18"/>
      <c r="F50" s="28"/>
      <c r="G50" s="18" t="s">
        <v>302</v>
      </c>
      <c r="H50" s="18"/>
      <c r="I50" s="18"/>
      <c r="J50" s="18"/>
      <c r="K50" s="28"/>
      <c r="L50" s="28"/>
      <c r="M50" s="28"/>
      <c r="N50" s="28"/>
      <c r="O50" s="28"/>
      <c r="P50" s="28"/>
      <c r="Q50" s="28"/>
      <c r="R50" s="28"/>
    </row>
    <row r="51" spans="1:18" s="16" customFormat="1" x14ac:dyDescent="0.2">
      <c r="A51" s="28"/>
      <c r="B51" s="18"/>
      <c r="C51" s="18"/>
      <c r="D51" s="18"/>
      <c r="E51" s="18"/>
      <c r="F51" s="28"/>
      <c r="G51" s="18"/>
      <c r="H51" s="18"/>
      <c r="I51" s="18"/>
      <c r="J51" s="18"/>
      <c r="K51" s="28"/>
      <c r="L51" s="28"/>
      <c r="M51" s="28"/>
      <c r="N51" s="28"/>
      <c r="O51" s="28"/>
      <c r="P51" s="28"/>
      <c r="Q51" s="28"/>
      <c r="R51" s="28"/>
    </row>
    <row r="52" spans="1:18" x14ac:dyDescent="0.25">
      <c r="A52" s="28"/>
      <c r="B52" s="18"/>
      <c r="C52" s="18"/>
      <c r="D52" s="18"/>
      <c r="E52" s="18"/>
      <c r="F52" s="28"/>
      <c r="G52" s="19"/>
      <c r="H52" s="13"/>
      <c r="I52" s="7"/>
      <c r="J52" s="18"/>
      <c r="K52" s="28"/>
      <c r="L52" s="28"/>
      <c r="M52" s="28"/>
      <c r="N52" s="28"/>
      <c r="O52" s="28"/>
      <c r="P52" s="28"/>
      <c r="Q52" s="28"/>
      <c r="R52" s="28"/>
    </row>
    <row r="53" spans="1:18" x14ac:dyDescent="0.25">
      <c r="A53" s="28"/>
      <c r="B53" s="18"/>
      <c r="C53" s="18"/>
      <c r="D53" s="18"/>
      <c r="E53" s="18"/>
      <c r="F53" s="28"/>
      <c r="G53" s="18"/>
      <c r="H53" s="13"/>
      <c r="I53" s="13"/>
      <c r="J53" s="18"/>
      <c r="K53" s="28"/>
      <c r="L53" s="28"/>
      <c r="M53" s="28"/>
      <c r="N53" s="28"/>
      <c r="O53" s="28"/>
      <c r="P53" s="28"/>
      <c r="Q53" s="28"/>
      <c r="R53" s="28"/>
    </row>
  </sheetData>
  <autoFilter ref="A7:R24">
    <filterColumn colId="5" showButton="0"/>
    <filterColumn colId="6" showButton="0"/>
    <filterColumn colId="12" showButton="0"/>
    <filterColumn colId="13" showButton="0"/>
    <filterColumn colId="14" showButton="0"/>
  </autoFilter>
  <mergeCells count="32">
    <mergeCell ref="R7:R9"/>
    <mergeCell ref="A43:B43"/>
    <mergeCell ref="H8:H9"/>
    <mergeCell ref="A2:R2"/>
    <mergeCell ref="A3:R3"/>
    <mergeCell ref="A4:R4"/>
    <mergeCell ref="A5:R5"/>
    <mergeCell ref="F8:F9"/>
    <mergeCell ref="K7:K9"/>
    <mergeCell ref="F7:H7"/>
    <mergeCell ref="M7:P7"/>
    <mergeCell ref="E7:E9"/>
    <mergeCell ref="A7:A9"/>
    <mergeCell ref="M8:P8"/>
    <mergeCell ref="I7:I9"/>
    <mergeCell ref="J7:J9"/>
    <mergeCell ref="A27:R27"/>
    <mergeCell ref="L7:L9"/>
    <mergeCell ref="B49:F49"/>
    <mergeCell ref="G8:G9"/>
    <mergeCell ref="B7:B9"/>
    <mergeCell ref="A15:B15"/>
    <mergeCell ref="D7:D9"/>
    <mergeCell ref="C7:C9"/>
    <mergeCell ref="A47:B47"/>
    <mergeCell ref="A16:R16"/>
    <mergeCell ref="A13:B13"/>
    <mergeCell ref="A46:B46"/>
    <mergeCell ref="A11:R11"/>
    <mergeCell ref="A14:R14"/>
    <mergeCell ref="A44:R44"/>
    <mergeCell ref="A26:B26"/>
  </mergeCells>
  <phoneticPr fontId="6" type="noConversion"/>
  <pageMargins left="0.78740157480314965" right="0.39370078740157483" top="0.78740157480314965" bottom="0.39370078740157483" header="0.51181102362204722" footer="0.51181102362204722"/>
  <pageSetup paperSize="8" scale="2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140"/>
  <sheetViews>
    <sheetView view="pageBreakPreview" zoomScaleNormal="100" zoomScaleSheetLayoutView="100" workbookViewId="0">
      <pane ySplit="10" topLeftCell="A11" activePane="bottomLeft" state="frozen"/>
      <selection pane="bottomLeft" activeCell="A32" sqref="A32:A37"/>
    </sheetView>
  </sheetViews>
  <sheetFormatPr defaultColWidth="9.28515625" defaultRowHeight="15.75" x14ac:dyDescent="0.2"/>
  <cols>
    <col min="1" max="1" width="6.7109375" style="37" customWidth="1"/>
    <col min="2" max="2" width="18.5703125" style="37" customWidth="1"/>
    <col min="3" max="3" width="18.85546875" style="37" customWidth="1"/>
    <col min="4" max="4" width="13.5703125" style="37" customWidth="1"/>
    <col min="5" max="5" width="16.28515625" style="37" customWidth="1"/>
    <col min="6" max="6" width="8.42578125" style="37" customWidth="1"/>
    <col min="7" max="7" width="8.140625" style="37" customWidth="1"/>
    <col min="8" max="8" width="8" style="37" customWidth="1"/>
    <col min="9" max="9" width="8.28515625" style="37" customWidth="1"/>
    <col min="10" max="10" width="7.85546875" style="37" customWidth="1"/>
    <col min="11" max="11" width="8.7109375" style="37" customWidth="1"/>
    <col min="12" max="13" width="8.42578125" style="37" customWidth="1"/>
    <col min="14" max="14" width="8.28515625" style="37" customWidth="1"/>
    <col min="15" max="15" width="8.140625" style="37" customWidth="1"/>
    <col min="16" max="16" width="9.28515625" style="37"/>
    <col min="17" max="17" width="7.42578125" style="37" customWidth="1"/>
    <col min="18" max="18" width="7.5703125" style="37" customWidth="1"/>
    <col min="19" max="19" width="7.85546875" style="37" customWidth="1"/>
    <col min="20" max="20" width="9.42578125" style="37" customWidth="1"/>
    <col min="21" max="21" width="16.140625" style="37" customWidth="1"/>
    <col min="22" max="16384" width="9.28515625" style="37"/>
  </cols>
  <sheetData>
    <row r="1" spans="1:21" s="4" customFormat="1" x14ac:dyDescent="0.2">
      <c r="A1" s="341" t="s">
        <v>150</v>
      </c>
      <c r="B1" s="341"/>
      <c r="C1" s="341"/>
      <c r="D1" s="341"/>
      <c r="E1" s="341"/>
      <c r="F1" s="341"/>
      <c r="G1" s="341"/>
      <c r="H1" s="341"/>
      <c r="I1" s="341"/>
      <c r="J1" s="341"/>
      <c r="K1" s="341"/>
      <c r="L1" s="341"/>
      <c r="M1" s="341"/>
      <c r="N1" s="341"/>
      <c r="O1" s="341"/>
      <c r="P1" s="341"/>
      <c r="Q1" s="341"/>
      <c r="R1" s="341"/>
      <c r="S1" s="341"/>
      <c r="T1" s="341"/>
      <c r="U1" s="341"/>
    </row>
    <row r="2" spans="1:21" s="4" customFormat="1" x14ac:dyDescent="0.2"/>
    <row r="3" spans="1:21" s="4" customFormat="1" x14ac:dyDescent="0.2">
      <c r="A3" s="341" t="s">
        <v>251</v>
      </c>
      <c r="B3" s="341"/>
      <c r="C3" s="341"/>
      <c r="D3" s="341"/>
      <c r="E3" s="341"/>
      <c r="F3" s="341"/>
      <c r="G3" s="341"/>
      <c r="H3" s="341"/>
      <c r="I3" s="341"/>
      <c r="J3" s="341"/>
      <c r="K3" s="341"/>
      <c r="L3" s="341"/>
      <c r="M3" s="341"/>
      <c r="N3" s="341"/>
      <c r="O3" s="341"/>
      <c r="P3" s="341"/>
      <c r="Q3" s="341"/>
      <c r="R3" s="341"/>
      <c r="S3" s="341"/>
      <c r="T3" s="341"/>
      <c r="U3" s="341"/>
    </row>
    <row r="4" spans="1:21" s="4" customFormat="1" x14ac:dyDescent="0.2"/>
    <row r="5" spans="1:21" s="4" customFormat="1" x14ac:dyDescent="0.2">
      <c r="A5" s="341" t="s">
        <v>464</v>
      </c>
      <c r="B5" s="341"/>
      <c r="C5" s="341"/>
      <c r="D5" s="341"/>
      <c r="E5" s="341"/>
      <c r="F5" s="341"/>
      <c r="G5" s="341"/>
      <c r="H5" s="341"/>
      <c r="I5" s="341"/>
      <c r="J5" s="341"/>
      <c r="K5" s="341"/>
      <c r="L5" s="341"/>
      <c r="M5" s="341"/>
      <c r="N5" s="341"/>
      <c r="O5" s="341"/>
      <c r="P5" s="341"/>
      <c r="Q5" s="341"/>
      <c r="R5" s="341"/>
      <c r="S5" s="341"/>
      <c r="T5" s="341"/>
      <c r="U5" s="341"/>
    </row>
    <row r="6" spans="1:21" s="4" customFormat="1" ht="29.25" customHeight="1" x14ac:dyDescent="0.2">
      <c r="A6" s="341" t="s">
        <v>316</v>
      </c>
      <c r="B6" s="341"/>
      <c r="C6" s="341"/>
      <c r="D6" s="341"/>
      <c r="E6" s="341"/>
      <c r="F6" s="341"/>
      <c r="G6" s="341"/>
      <c r="H6" s="341"/>
      <c r="I6" s="341"/>
      <c r="J6" s="341"/>
      <c r="K6" s="341"/>
      <c r="L6" s="341"/>
      <c r="M6" s="341"/>
      <c r="N6" s="341"/>
      <c r="O6" s="341"/>
      <c r="P6" s="341"/>
      <c r="Q6" s="341"/>
      <c r="R6" s="341"/>
      <c r="S6" s="341"/>
      <c r="T6" s="341"/>
      <c r="U6" s="341"/>
    </row>
    <row r="7" spans="1:21" ht="23.25" customHeight="1" x14ac:dyDescent="0.2">
      <c r="A7" s="343" t="s">
        <v>22</v>
      </c>
      <c r="B7" s="343" t="s">
        <v>136</v>
      </c>
      <c r="C7" s="343" t="s">
        <v>64</v>
      </c>
      <c r="D7" s="343" t="s">
        <v>156</v>
      </c>
      <c r="E7" s="343" t="s">
        <v>52</v>
      </c>
      <c r="F7" s="343"/>
      <c r="G7" s="343"/>
      <c r="H7" s="343"/>
      <c r="I7" s="343"/>
      <c r="J7" s="343"/>
      <c r="K7" s="343"/>
      <c r="L7" s="343"/>
      <c r="M7" s="343"/>
      <c r="N7" s="343"/>
      <c r="O7" s="343"/>
      <c r="P7" s="343"/>
      <c r="Q7" s="343"/>
      <c r="R7" s="343"/>
      <c r="S7" s="343"/>
      <c r="T7" s="352"/>
      <c r="U7" s="343" t="s">
        <v>194</v>
      </c>
    </row>
    <row r="8" spans="1:21" ht="24" customHeight="1" thickBot="1" x14ac:dyDescent="0.25">
      <c r="A8" s="343"/>
      <c r="B8" s="343"/>
      <c r="C8" s="343"/>
      <c r="D8" s="343"/>
      <c r="E8" s="343" t="s">
        <v>65</v>
      </c>
      <c r="F8" s="357" t="s">
        <v>7</v>
      </c>
      <c r="G8" s="357"/>
      <c r="H8" s="357"/>
      <c r="I8" s="357"/>
      <c r="J8" s="357"/>
      <c r="K8" s="357"/>
      <c r="L8" s="357"/>
      <c r="M8" s="357"/>
      <c r="N8" s="357"/>
      <c r="O8" s="357"/>
      <c r="P8" s="357"/>
      <c r="Q8" s="357"/>
      <c r="R8" s="357"/>
      <c r="S8" s="357"/>
      <c r="T8" s="357"/>
      <c r="U8" s="343"/>
    </row>
    <row r="9" spans="1:21" ht="30.75" customHeight="1" x14ac:dyDescent="0.2">
      <c r="A9" s="343"/>
      <c r="B9" s="343"/>
      <c r="C9" s="343"/>
      <c r="D9" s="343"/>
      <c r="E9" s="351"/>
      <c r="F9" s="353" t="s">
        <v>163</v>
      </c>
      <c r="G9" s="354"/>
      <c r="H9" s="354"/>
      <c r="I9" s="354"/>
      <c r="J9" s="355"/>
      <c r="K9" s="353" t="s">
        <v>303</v>
      </c>
      <c r="L9" s="354"/>
      <c r="M9" s="354"/>
      <c r="N9" s="354"/>
      <c r="O9" s="355"/>
      <c r="P9" s="353" t="s">
        <v>304</v>
      </c>
      <c r="Q9" s="354"/>
      <c r="R9" s="354"/>
      <c r="S9" s="354"/>
      <c r="T9" s="355"/>
      <c r="U9" s="356"/>
    </row>
    <row r="10" spans="1:21" x14ac:dyDescent="0.2">
      <c r="A10" s="343"/>
      <c r="B10" s="343"/>
      <c r="C10" s="343"/>
      <c r="D10" s="343"/>
      <c r="E10" s="351"/>
      <c r="F10" s="323" t="s">
        <v>6</v>
      </c>
      <c r="G10" s="70" t="s">
        <v>8</v>
      </c>
      <c r="H10" s="70" t="s">
        <v>9</v>
      </c>
      <c r="I10" s="70" t="s">
        <v>10</v>
      </c>
      <c r="J10" s="324" t="s">
        <v>11</v>
      </c>
      <c r="K10" s="323" t="s">
        <v>6</v>
      </c>
      <c r="L10" s="70" t="s">
        <v>8</v>
      </c>
      <c r="M10" s="70" t="s">
        <v>9</v>
      </c>
      <c r="N10" s="70" t="s">
        <v>10</v>
      </c>
      <c r="O10" s="324" t="s">
        <v>11</v>
      </c>
      <c r="P10" s="323" t="s">
        <v>6</v>
      </c>
      <c r="Q10" s="70" t="s">
        <v>8</v>
      </c>
      <c r="R10" s="70" t="s">
        <v>9</v>
      </c>
      <c r="S10" s="70" t="s">
        <v>10</v>
      </c>
      <c r="T10" s="324" t="s">
        <v>11</v>
      </c>
      <c r="U10" s="356"/>
    </row>
    <row r="11" spans="1:21" x14ac:dyDescent="0.2">
      <c r="A11" s="314">
        <v>1</v>
      </c>
      <c r="B11" s="314">
        <v>2</v>
      </c>
      <c r="C11" s="314">
        <v>3</v>
      </c>
      <c r="D11" s="314">
        <v>4</v>
      </c>
      <c r="E11" s="315">
        <v>5</v>
      </c>
      <c r="F11" s="168">
        <v>6</v>
      </c>
      <c r="G11" s="39">
        <v>7</v>
      </c>
      <c r="H11" s="39">
        <v>8</v>
      </c>
      <c r="I11" s="39">
        <v>9</v>
      </c>
      <c r="J11" s="325">
        <v>10</v>
      </c>
      <c r="K11" s="168">
        <v>11</v>
      </c>
      <c r="L11" s="39">
        <v>12</v>
      </c>
      <c r="M11" s="39">
        <v>13</v>
      </c>
      <c r="N11" s="39">
        <v>14</v>
      </c>
      <c r="O11" s="325">
        <v>15</v>
      </c>
      <c r="P11" s="168">
        <v>16</v>
      </c>
      <c r="Q11" s="39">
        <v>17</v>
      </c>
      <c r="R11" s="39">
        <v>18</v>
      </c>
      <c r="S11" s="39">
        <v>19</v>
      </c>
      <c r="T11" s="325">
        <v>20</v>
      </c>
      <c r="U11" s="316">
        <v>21</v>
      </c>
    </row>
    <row r="12" spans="1:21" x14ac:dyDescent="0.2">
      <c r="A12" s="342">
        <v>1</v>
      </c>
      <c r="B12" s="350" t="str">
        <f>'2.ИП'!B12</f>
        <v>Строительство подкачивающей станции по ул. Остапенко между домами 20-22</v>
      </c>
      <c r="C12" s="38" t="s">
        <v>305</v>
      </c>
      <c r="D12" s="344" t="s">
        <v>311</v>
      </c>
      <c r="E12" s="315">
        <v>20</v>
      </c>
      <c r="F12" s="168"/>
      <c r="G12" s="314"/>
      <c r="H12" s="314"/>
      <c r="I12" s="314"/>
      <c r="J12" s="167"/>
      <c r="K12" s="168">
        <f>L12+M12+N12+O12</f>
        <v>20</v>
      </c>
      <c r="L12" s="314">
        <v>20</v>
      </c>
      <c r="M12" s="314"/>
      <c r="N12" s="314"/>
      <c r="O12" s="167"/>
      <c r="P12" s="168"/>
      <c r="Q12" s="314"/>
      <c r="R12" s="314"/>
      <c r="S12" s="314"/>
      <c r="T12" s="167"/>
      <c r="U12" s="345">
        <v>2027</v>
      </c>
    </row>
    <row r="13" spans="1:21" ht="31.5" x14ac:dyDescent="0.2">
      <c r="A13" s="342"/>
      <c r="B13" s="343"/>
      <c r="C13" s="38" t="s">
        <v>306</v>
      </c>
      <c r="D13" s="344"/>
      <c r="E13" s="315">
        <f>F13+K13+P13</f>
        <v>10</v>
      </c>
      <c r="F13" s="168"/>
      <c r="G13" s="314"/>
      <c r="H13" s="314"/>
      <c r="I13" s="314"/>
      <c r="J13" s="167"/>
      <c r="K13" s="168">
        <f>L13+M13+N13+O13</f>
        <v>10</v>
      </c>
      <c r="L13" s="314">
        <v>10</v>
      </c>
      <c r="M13" s="314"/>
      <c r="N13" s="314"/>
      <c r="O13" s="167"/>
      <c r="P13" s="168"/>
      <c r="Q13" s="314"/>
      <c r="R13" s="314"/>
      <c r="S13" s="314"/>
      <c r="T13" s="167"/>
      <c r="U13" s="345"/>
    </row>
    <row r="14" spans="1:21" ht="31.5" x14ac:dyDescent="0.2">
      <c r="A14" s="342"/>
      <c r="B14" s="343"/>
      <c r="C14" s="38" t="s">
        <v>307</v>
      </c>
      <c r="D14" s="344"/>
      <c r="E14" s="315">
        <f t="shared" ref="E14:E16" si="0">F14+K14+P14</f>
        <v>40</v>
      </c>
      <c r="F14" s="168"/>
      <c r="G14" s="314"/>
      <c r="H14" s="314"/>
      <c r="I14" s="314"/>
      <c r="J14" s="167"/>
      <c r="K14" s="168">
        <f t="shared" ref="K14:K16" si="1">L14+M14+N14+O14</f>
        <v>40</v>
      </c>
      <c r="L14" s="314"/>
      <c r="M14" s="314">
        <v>40</v>
      </c>
      <c r="N14" s="314"/>
      <c r="O14" s="167"/>
      <c r="P14" s="168"/>
      <c r="Q14" s="314"/>
      <c r="R14" s="314"/>
      <c r="S14" s="314"/>
      <c r="T14" s="167"/>
      <c r="U14" s="345"/>
    </row>
    <row r="15" spans="1:21" ht="31.5" x14ac:dyDescent="0.2">
      <c r="A15" s="342"/>
      <c r="B15" s="343"/>
      <c r="C15" s="38" t="s">
        <v>308</v>
      </c>
      <c r="D15" s="344"/>
      <c r="E15" s="315">
        <f t="shared" si="0"/>
        <v>10</v>
      </c>
      <c r="F15" s="168"/>
      <c r="G15" s="314"/>
      <c r="H15" s="314"/>
      <c r="I15" s="314"/>
      <c r="J15" s="167"/>
      <c r="K15" s="168">
        <f t="shared" si="1"/>
        <v>10</v>
      </c>
      <c r="L15" s="314"/>
      <c r="M15" s="314"/>
      <c r="N15" s="314">
        <v>10</v>
      </c>
      <c r="O15" s="167"/>
      <c r="P15" s="168"/>
      <c r="Q15" s="314"/>
      <c r="R15" s="314"/>
      <c r="S15" s="314"/>
      <c r="T15" s="167"/>
      <c r="U15" s="345"/>
    </row>
    <row r="16" spans="1:21" ht="31.5" x14ac:dyDescent="0.2">
      <c r="A16" s="342"/>
      <c r="B16" s="343"/>
      <c r="C16" s="38" t="s">
        <v>309</v>
      </c>
      <c r="D16" s="344"/>
      <c r="E16" s="315">
        <f t="shared" si="0"/>
        <v>14</v>
      </c>
      <c r="F16" s="168"/>
      <c r="G16" s="314"/>
      <c r="H16" s="314"/>
      <c r="I16" s="314"/>
      <c r="J16" s="167"/>
      <c r="K16" s="168">
        <f t="shared" si="1"/>
        <v>14</v>
      </c>
      <c r="L16" s="314"/>
      <c r="M16" s="314"/>
      <c r="N16" s="314">
        <v>14</v>
      </c>
      <c r="O16" s="167"/>
      <c r="P16" s="168"/>
      <c r="Q16" s="314"/>
      <c r="R16" s="314"/>
      <c r="S16" s="314"/>
      <c r="T16" s="167"/>
      <c r="U16" s="345"/>
    </row>
    <row r="17" spans="1:21" x14ac:dyDescent="0.2">
      <c r="A17" s="342"/>
      <c r="B17" s="343"/>
      <c r="C17" s="38" t="s">
        <v>6</v>
      </c>
      <c r="D17" s="38"/>
      <c r="E17" s="321">
        <f>SUM(E12:E16)</f>
        <v>94</v>
      </c>
      <c r="F17" s="326"/>
      <c r="G17" s="320"/>
      <c r="H17" s="320"/>
      <c r="I17" s="320"/>
      <c r="J17" s="167"/>
      <c r="K17" s="326">
        <f t="shared" ref="K17:N17" si="2">SUM(K12:K16)</f>
        <v>94</v>
      </c>
      <c r="L17" s="320">
        <f t="shared" si="2"/>
        <v>30</v>
      </c>
      <c r="M17" s="320">
        <f t="shared" si="2"/>
        <v>40</v>
      </c>
      <c r="N17" s="320">
        <f t="shared" si="2"/>
        <v>24</v>
      </c>
      <c r="O17" s="167"/>
      <c r="P17" s="168"/>
      <c r="Q17" s="314"/>
      <c r="R17" s="314"/>
      <c r="S17" s="314"/>
      <c r="T17" s="167"/>
      <c r="U17" s="345"/>
    </row>
    <row r="18" spans="1:21" x14ac:dyDescent="0.2">
      <c r="A18" s="342">
        <v>2</v>
      </c>
      <c r="B18" s="343" t="str">
        <f>'2.ИП'!B24</f>
        <v>Реконструкция сетей водоснабжения по ул. Остапенко диаметром 315 мм, протяженностью 1050 метров</v>
      </c>
      <c r="C18" s="38" t="s">
        <v>305</v>
      </c>
      <c r="D18" s="344" t="s">
        <v>312</v>
      </c>
      <c r="E18" s="315">
        <f>F18+K18+P18</f>
        <v>20</v>
      </c>
      <c r="F18" s="168"/>
      <c r="G18" s="314"/>
      <c r="H18" s="314"/>
      <c r="I18" s="314"/>
      <c r="J18" s="167"/>
      <c r="K18" s="168"/>
      <c r="L18" s="314"/>
      <c r="M18" s="314"/>
      <c r="N18" s="314"/>
      <c r="O18" s="167"/>
      <c r="P18" s="168">
        <f>Q18+R18+S18+T18</f>
        <v>20</v>
      </c>
      <c r="Q18" s="314">
        <v>20</v>
      </c>
      <c r="R18" s="314"/>
      <c r="S18" s="314"/>
      <c r="T18" s="167"/>
      <c r="U18" s="345">
        <v>2028</v>
      </c>
    </row>
    <row r="19" spans="1:21" ht="31.5" x14ac:dyDescent="0.2">
      <c r="A19" s="342"/>
      <c r="B19" s="343"/>
      <c r="C19" s="38" t="s">
        <v>306</v>
      </c>
      <c r="D19" s="344"/>
      <c r="E19" s="315">
        <f>F19+K19+P19</f>
        <v>10</v>
      </c>
      <c r="F19" s="168"/>
      <c r="G19" s="314"/>
      <c r="H19" s="314"/>
      <c r="I19" s="314"/>
      <c r="J19" s="167"/>
      <c r="K19" s="168"/>
      <c r="L19" s="314"/>
      <c r="M19" s="314"/>
      <c r="N19" s="314"/>
      <c r="O19" s="167"/>
      <c r="P19" s="168">
        <f>Q19+R19+S19+T19</f>
        <v>10</v>
      </c>
      <c r="Q19" s="314">
        <v>10</v>
      </c>
      <c r="R19" s="314"/>
      <c r="S19" s="314"/>
      <c r="T19" s="167"/>
      <c r="U19" s="345"/>
    </row>
    <row r="20" spans="1:21" ht="31.5" x14ac:dyDescent="0.2">
      <c r="A20" s="342"/>
      <c r="B20" s="343"/>
      <c r="C20" s="38" t="s">
        <v>307</v>
      </c>
      <c r="D20" s="344"/>
      <c r="E20" s="315">
        <f t="shared" ref="E20:E22" si="3">F20+K20+P20</f>
        <v>40</v>
      </c>
      <c r="F20" s="168"/>
      <c r="G20" s="314"/>
      <c r="H20" s="314"/>
      <c r="I20" s="314"/>
      <c r="J20" s="167"/>
      <c r="K20" s="168"/>
      <c r="L20" s="314"/>
      <c r="M20" s="314"/>
      <c r="N20" s="314"/>
      <c r="O20" s="167"/>
      <c r="P20" s="168">
        <f t="shared" ref="P20:P22" si="4">Q20+R20+S20+T20</f>
        <v>40</v>
      </c>
      <c r="Q20" s="314"/>
      <c r="R20" s="314">
        <v>40</v>
      </c>
      <c r="S20" s="314"/>
      <c r="T20" s="167"/>
      <c r="U20" s="345"/>
    </row>
    <row r="21" spans="1:21" ht="31.5" x14ac:dyDescent="0.2">
      <c r="A21" s="342"/>
      <c r="B21" s="343"/>
      <c r="C21" s="38" t="s">
        <v>308</v>
      </c>
      <c r="D21" s="344"/>
      <c r="E21" s="315">
        <f t="shared" si="3"/>
        <v>10</v>
      </c>
      <c r="F21" s="168"/>
      <c r="G21" s="314"/>
      <c r="H21" s="314"/>
      <c r="I21" s="314"/>
      <c r="J21" s="167"/>
      <c r="K21" s="168"/>
      <c r="L21" s="314"/>
      <c r="M21" s="314"/>
      <c r="N21" s="314"/>
      <c r="O21" s="167"/>
      <c r="P21" s="168">
        <f t="shared" si="4"/>
        <v>10</v>
      </c>
      <c r="Q21" s="314"/>
      <c r="R21" s="314"/>
      <c r="S21" s="314">
        <v>10</v>
      </c>
      <c r="T21" s="167"/>
      <c r="U21" s="345"/>
    </row>
    <row r="22" spans="1:21" ht="31.5" x14ac:dyDescent="0.2">
      <c r="A22" s="342"/>
      <c r="B22" s="343"/>
      <c r="C22" s="38" t="s">
        <v>495</v>
      </c>
      <c r="D22" s="344"/>
      <c r="E22" s="315">
        <f t="shared" si="3"/>
        <v>14</v>
      </c>
      <c r="F22" s="168"/>
      <c r="G22" s="314"/>
      <c r="H22" s="314"/>
      <c r="I22" s="314"/>
      <c r="J22" s="167"/>
      <c r="K22" s="168"/>
      <c r="L22" s="314"/>
      <c r="M22" s="314"/>
      <c r="N22" s="314"/>
      <c r="O22" s="167"/>
      <c r="P22" s="168">
        <f t="shared" si="4"/>
        <v>14</v>
      </c>
      <c r="Q22" s="314"/>
      <c r="R22" s="314"/>
      <c r="S22" s="314">
        <v>14</v>
      </c>
      <c r="T22" s="167"/>
      <c r="U22" s="345"/>
    </row>
    <row r="23" spans="1:21" x14ac:dyDescent="0.2">
      <c r="A23" s="342"/>
      <c r="B23" s="343"/>
      <c r="C23" s="38" t="s">
        <v>6</v>
      </c>
      <c r="D23" s="344"/>
      <c r="E23" s="321">
        <f>SUM(E18:E22)</f>
        <v>94</v>
      </c>
      <c r="F23" s="168">
        <f t="shared" ref="F23:I23" si="5">SUM(F18:F22)</f>
        <v>0</v>
      </c>
      <c r="G23" s="314">
        <f t="shared" si="5"/>
        <v>0</v>
      </c>
      <c r="H23" s="314">
        <f t="shared" si="5"/>
        <v>0</v>
      </c>
      <c r="I23" s="314">
        <f t="shared" si="5"/>
        <v>0</v>
      </c>
      <c r="J23" s="167"/>
      <c r="K23" s="168"/>
      <c r="L23" s="314"/>
      <c r="M23" s="314"/>
      <c r="N23" s="314"/>
      <c r="O23" s="167"/>
      <c r="P23" s="168"/>
      <c r="Q23" s="314"/>
      <c r="R23" s="314"/>
      <c r="S23" s="314"/>
      <c r="T23" s="167"/>
      <c r="U23" s="345"/>
    </row>
    <row r="24" spans="1:21" ht="31.5" x14ac:dyDescent="0.2">
      <c r="A24" s="342">
        <v>3</v>
      </c>
      <c r="B24" s="343" t="str">
        <f>'2.ИП'!B38</f>
        <v>Погружной скважинный насос ЭЦВ 10-120-60 нро</v>
      </c>
      <c r="C24" s="38" t="s">
        <v>313</v>
      </c>
      <c r="D24" s="344" t="s">
        <v>311</v>
      </c>
      <c r="E24" s="315">
        <f>P24+K24+F24</f>
        <v>5</v>
      </c>
      <c r="F24" s="168"/>
      <c r="G24" s="314"/>
      <c r="H24" s="314"/>
      <c r="I24" s="314"/>
      <c r="J24" s="167"/>
      <c r="K24" s="168">
        <v>5</v>
      </c>
      <c r="L24" s="314"/>
      <c r="M24" s="314">
        <v>5</v>
      </c>
      <c r="N24" s="314"/>
      <c r="O24" s="167"/>
      <c r="P24" s="168"/>
      <c r="Q24" s="314"/>
      <c r="R24" s="314"/>
      <c r="S24" s="314"/>
      <c r="T24" s="167"/>
      <c r="U24" s="345">
        <v>2027</v>
      </c>
    </row>
    <row r="25" spans="1:21" ht="21.75" customHeight="1" x14ac:dyDescent="0.2">
      <c r="A25" s="342"/>
      <c r="B25" s="343"/>
      <c r="C25" s="38" t="s">
        <v>314</v>
      </c>
      <c r="D25" s="344"/>
      <c r="E25" s="315">
        <f t="shared" ref="E25:E26" si="6">P25+K25+F25</f>
        <v>2</v>
      </c>
      <c r="F25" s="168"/>
      <c r="G25" s="314"/>
      <c r="H25" s="314"/>
      <c r="I25" s="314"/>
      <c r="J25" s="167"/>
      <c r="K25" s="168">
        <v>2</v>
      </c>
      <c r="L25" s="314"/>
      <c r="M25" s="314">
        <v>2</v>
      </c>
      <c r="N25" s="314"/>
      <c r="O25" s="167"/>
      <c r="P25" s="168"/>
      <c r="Q25" s="314"/>
      <c r="R25" s="314"/>
      <c r="S25" s="314"/>
      <c r="T25" s="167"/>
      <c r="U25" s="345"/>
    </row>
    <row r="26" spans="1:21" ht="21.75" customHeight="1" x14ac:dyDescent="0.2">
      <c r="A26" s="342"/>
      <c r="B26" s="343"/>
      <c r="C26" s="38" t="s">
        <v>315</v>
      </c>
      <c r="D26" s="344"/>
      <c r="E26" s="315">
        <f t="shared" si="6"/>
        <v>14</v>
      </c>
      <c r="F26" s="168"/>
      <c r="G26" s="314"/>
      <c r="H26" s="314"/>
      <c r="I26" s="314"/>
      <c r="J26" s="167"/>
      <c r="K26" s="168">
        <v>14</v>
      </c>
      <c r="L26" s="314"/>
      <c r="M26" s="314">
        <v>14</v>
      </c>
      <c r="N26" s="314"/>
      <c r="O26" s="167"/>
      <c r="P26" s="168"/>
      <c r="Q26" s="314"/>
      <c r="R26" s="314"/>
      <c r="S26" s="314"/>
      <c r="T26" s="167"/>
      <c r="U26" s="345"/>
    </row>
    <row r="27" spans="1:21" ht="21.75" customHeight="1" x14ac:dyDescent="0.2">
      <c r="A27" s="342"/>
      <c r="B27" s="343"/>
      <c r="C27" s="38" t="s">
        <v>6</v>
      </c>
      <c r="D27" s="344"/>
      <c r="E27" s="321">
        <f>E24+E25+E26</f>
        <v>21</v>
      </c>
      <c r="F27" s="168"/>
      <c r="G27" s="314"/>
      <c r="H27" s="314"/>
      <c r="I27" s="314"/>
      <c r="J27" s="167"/>
      <c r="K27" s="168">
        <f>L27+M27+N27+O27</f>
        <v>21</v>
      </c>
      <c r="L27" s="314"/>
      <c r="M27" s="314">
        <f>SUM(M24:M26)</f>
        <v>21</v>
      </c>
      <c r="N27" s="314"/>
      <c r="O27" s="167"/>
      <c r="P27" s="168"/>
      <c r="Q27" s="314"/>
      <c r="R27" s="314"/>
      <c r="S27" s="314"/>
      <c r="T27" s="167"/>
      <c r="U27" s="345"/>
    </row>
    <row r="28" spans="1:21" ht="21.75" customHeight="1" x14ac:dyDescent="0.2">
      <c r="A28" s="342">
        <v>4</v>
      </c>
      <c r="B28" s="343" t="str">
        <f>'2.ИП'!B39</f>
        <v>Погружной скважинный насос ЭЦВ 12-160-65 нро</v>
      </c>
      <c r="C28" s="38" t="s">
        <v>313</v>
      </c>
      <c r="D28" s="344" t="s">
        <v>311</v>
      </c>
      <c r="E28" s="315">
        <f>P28+K28+F28</f>
        <v>5</v>
      </c>
      <c r="F28" s="168"/>
      <c r="G28" s="314"/>
      <c r="H28" s="314"/>
      <c r="I28" s="314"/>
      <c r="J28" s="167"/>
      <c r="K28" s="168">
        <f>L28+M28+N28+O28</f>
        <v>5</v>
      </c>
      <c r="L28" s="314">
        <v>5</v>
      </c>
      <c r="M28" s="314"/>
      <c r="N28" s="314"/>
      <c r="O28" s="167"/>
      <c r="P28" s="168"/>
      <c r="Q28" s="314"/>
      <c r="R28" s="314"/>
      <c r="S28" s="314"/>
      <c r="T28" s="167"/>
      <c r="U28" s="345">
        <v>2027</v>
      </c>
    </row>
    <row r="29" spans="1:21" ht="21.75" customHeight="1" x14ac:dyDescent="0.2">
      <c r="A29" s="342"/>
      <c r="B29" s="343"/>
      <c r="C29" s="38" t="s">
        <v>314</v>
      </c>
      <c r="D29" s="344"/>
      <c r="E29" s="315">
        <f t="shared" ref="E29:E30" si="7">P29+K29+F29</f>
        <v>2</v>
      </c>
      <c r="F29" s="168"/>
      <c r="G29" s="314"/>
      <c r="H29" s="314"/>
      <c r="I29" s="314"/>
      <c r="J29" s="167"/>
      <c r="K29" s="168">
        <f t="shared" ref="K29:K30" si="8">L29+M29+N29+O29</f>
        <v>2</v>
      </c>
      <c r="L29" s="314">
        <v>2</v>
      </c>
      <c r="M29" s="314"/>
      <c r="N29" s="314"/>
      <c r="O29" s="167"/>
      <c r="P29" s="168"/>
      <c r="Q29" s="314"/>
      <c r="R29" s="314"/>
      <c r="S29" s="314"/>
      <c r="T29" s="167"/>
      <c r="U29" s="345"/>
    </row>
    <row r="30" spans="1:21" ht="21.75" customHeight="1" x14ac:dyDescent="0.2">
      <c r="A30" s="342"/>
      <c r="B30" s="343"/>
      <c r="C30" s="38" t="s">
        <v>315</v>
      </c>
      <c r="D30" s="344"/>
      <c r="E30" s="315">
        <f t="shared" si="7"/>
        <v>14</v>
      </c>
      <c r="F30" s="168"/>
      <c r="G30" s="314"/>
      <c r="H30" s="314"/>
      <c r="I30" s="314"/>
      <c r="J30" s="167"/>
      <c r="K30" s="168">
        <f t="shared" si="8"/>
        <v>14</v>
      </c>
      <c r="L30" s="314">
        <v>14</v>
      </c>
      <c r="M30" s="314"/>
      <c r="N30" s="314"/>
      <c r="O30" s="167"/>
      <c r="P30" s="168"/>
      <c r="Q30" s="314"/>
      <c r="R30" s="314"/>
      <c r="S30" s="314"/>
      <c r="T30" s="167"/>
      <c r="U30" s="345"/>
    </row>
    <row r="31" spans="1:21" ht="21.75" customHeight="1" x14ac:dyDescent="0.2">
      <c r="A31" s="342"/>
      <c r="B31" s="343"/>
      <c r="C31" s="38" t="s">
        <v>6</v>
      </c>
      <c r="D31" s="344"/>
      <c r="E31" s="321">
        <f>E28+E29+E30</f>
        <v>21</v>
      </c>
      <c r="F31" s="168"/>
      <c r="G31" s="314"/>
      <c r="H31" s="314"/>
      <c r="I31" s="314"/>
      <c r="J31" s="167"/>
      <c r="K31" s="168">
        <f>K30+K29+K28</f>
        <v>21</v>
      </c>
      <c r="L31" s="314"/>
      <c r="M31" s="314"/>
      <c r="N31" s="314"/>
      <c r="O31" s="167"/>
      <c r="P31" s="168"/>
      <c r="Q31" s="314"/>
      <c r="R31" s="314"/>
      <c r="S31" s="314"/>
      <c r="T31" s="167"/>
      <c r="U31" s="345"/>
    </row>
    <row r="32" spans="1:21" x14ac:dyDescent="0.2">
      <c r="A32" s="342">
        <v>5</v>
      </c>
      <c r="B32" s="343" t="str">
        <f>'2.ИП'!B40</f>
        <v>Преобразователь частоты со степенью защиты IP54 Модель LCI-G45-4 IP54</v>
      </c>
      <c r="C32" s="38" t="s">
        <v>305</v>
      </c>
      <c r="D32" s="344" t="s">
        <v>311</v>
      </c>
      <c r="E32" s="315">
        <f>F32+K32+P32</f>
        <v>20</v>
      </c>
      <c r="F32" s="168"/>
      <c r="G32" s="314"/>
      <c r="H32" s="314"/>
      <c r="I32" s="314"/>
      <c r="J32" s="167"/>
      <c r="K32" s="168">
        <f>L32+M32+N32+O32</f>
        <v>20</v>
      </c>
      <c r="L32" s="314">
        <v>20</v>
      </c>
      <c r="M32" s="314"/>
      <c r="N32" s="314"/>
      <c r="O32" s="167"/>
      <c r="P32" s="168"/>
      <c r="Q32" s="314"/>
      <c r="R32" s="314"/>
      <c r="S32" s="314"/>
      <c r="T32" s="167"/>
      <c r="U32" s="345">
        <v>2027</v>
      </c>
    </row>
    <row r="33" spans="1:21" ht="31.5" x14ac:dyDescent="0.2">
      <c r="A33" s="342"/>
      <c r="B33" s="343"/>
      <c r="C33" s="38" t="s">
        <v>306</v>
      </c>
      <c r="D33" s="344"/>
      <c r="E33" s="315">
        <f>F33+K33+P33</f>
        <v>10</v>
      </c>
      <c r="F33" s="168"/>
      <c r="G33" s="314"/>
      <c r="H33" s="314"/>
      <c r="I33" s="314"/>
      <c r="J33" s="167"/>
      <c r="K33" s="168">
        <f>L33+M33+N33+O33</f>
        <v>10</v>
      </c>
      <c r="L33" s="314">
        <v>10</v>
      </c>
      <c r="M33" s="314"/>
      <c r="N33" s="314"/>
      <c r="O33" s="167"/>
      <c r="P33" s="168"/>
      <c r="Q33" s="314"/>
      <c r="R33" s="314"/>
      <c r="S33" s="314"/>
      <c r="T33" s="167"/>
      <c r="U33" s="345"/>
    </row>
    <row r="34" spans="1:21" ht="31.5" x14ac:dyDescent="0.2">
      <c r="A34" s="342"/>
      <c r="B34" s="343"/>
      <c r="C34" s="38" t="s">
        <v>307</v>
      </c>
      <c r="D34" s="344"/>
      <c r="E34" s="315">
        <f t="shared" ref="E34:E36" si="9">F34+K34+P34</f>
        <v>40</v>
      </c>
      <c r="F34" s="168"/>
      <c r="G34" s="314"/>
      <c r="H34" s="314"/>
      <c r="I34" s="314"/>
      <c r="J34" s="167"/>
      <c r="K34" s="168">
        <f t="shared" ref="K34:K36" si="10">L34+M34+N34+O34</f>
        <v>40</v>
      </c>
      <c r="L34" s="314"/>
      <c r="M34" s="314">
        <v>40</v>
      </c>
      <c r="N34" s="314"/>
      <c r="O34" s="167"/>
      <c r="P34" s="168"/>
      <c r="Q34" s="314"/>
      <c r="R34" s="314"/>
      <c r="S34" s="314"/>
      <c r="T34" s="167"/>
      <c r="U34" s="345"/>
    </row>
    <row r="35" spans="1:21" ht="31.5" x14ac:dyDescent="0.2">
      <c r="A35" s="342"/>
      <c r="B35" s="343"/>
      <c r="C35" s="38" t="s">
        <v>308</v>
      </c>
      <c r="D35" s="344"/>
      <c r="E35" s="315">
        <f t="shared" si="9"/>
        <v>10</v>
      </c>
      <c r="F35" s="168"/>
      <c r="G35" s="314"/>
      <c r="H35" s="314"/>
      <c r="I35" s="314"/>
      <c r="J35" s="167"/>
      <c r="K35" s="168">
        <f t="shared" si="10"/>
        <v>10</v>
      </c>
      <c r="L35" s="314"/>
      <c r="M35" s="314"/>
      <c r="N35" s="314">
        <v>10</v>
      </c>
      <c r="O35" s="167"/>
      <c r="P35" s="168"/>
      <c r="Q35" s="314"/>
      <c r="R35" s="314"/>
      <c r="S35" s="314"/>
      <c r="T35" s="167"/>
      <c r="U35" s="345"/>
    </row>
    <row r="36" spans="1:21" ht="31.5" x14ac:dyDescent="0.2">
      <c r="A36" s="342"/>
      <c r="B36" s="343"/>
      <c r="C36" s="38" t="s">
        <v>309</v>
      </c>
      <c r="D36" s="344"/>
      <c r="E36" s="315">
        <f t="shared" si="9"/>
        <v>14</v>
      </c>
      <c r="F36" s="168"/>
      <c r="G36" s="314"/>
      <c r="H36" s="314"/>
      <c r="I36" s="314"/>
      <c r="J36" s="167"/>
      <c r="K36" s="168">
        <f t="shared" si="10"/>
        <v>14</v>
      </c>
      <c r="L36" s="314"/>
      <c r="M36" s="314"/>
      <c r="N36" s="314">
        <v>14</v>
      </c>
      <c r="O36" s="167"/>
      <c r="P36" s="168"/>
      <c r="Q36" s="314"/>
      <c r="R36" s="314"/>
      <c r="S36" s="314"/>
      <c r="T36" s="167"/>
      <c r="U36" s="345"/>
    </row>
    <row r="37" spans="1:21" x14ac:dyDescent="0.2">
      <c r="A37" s="342"/>
      <c r="B37" s="343"/>
      <c r="C37" s="38" t="s">
        <v>6</v>
      </c>
      <c r="D37" s="38"/>
      <c r="E37" s="321">
        <f>SUM(E32:E36)</f>
        <v>94</v>
      </c>
      <c r="F37" s="326"/>
      <c r="G37" s="320"/>
      <c r="H37" s="320"/>
      <c r="I37" s="320"/>
      <c r="J37" s="167"/>
      <c r="K37" s="326">
        <f t="shared" ref="K37:N37" si="11">SUM(K32:K36)</f>
        <v>94</v>
      </c>
      <c r="L37" s="320">
        <f t="shared" si="11"/>
        <v>30</v>
      </c>
      <c r="M37" s="320">
        <f t="shared" si="11"/>
        <v>40</v>
      </c>
      <c r="N37" s="320">
        <f t="shared" si="11"/>
        <v>24</v>
      </c>
      <c r="O37" s="167"/>
      <c r="P37" s="326"/>
      <c r="Q37" s="320"/>
      <c r="R37" s="320"/>
      <c r="S37" s="320"/>
      <c r="T37" s="167"/>
      <c r="U37" s="345"/>
    </row>
    <row r="38" spans="1:21" ht="31.5" x14ac:dyDescent="0.2">
      <c r="A38" s="342">
        <v>6</v>
      </c>
      <c r="B38" s="343" t="s">
        <v>510</v>
      </c>
      <c r="C38" s="38" t="s">
        <v>313</v>
      </c>
      <c r="D38" s="344" t="s">
        <v>310</v>
      </c>
      <c r="E38" s="315">
        <f>F38+K38+P38</f>
        <v>5</v>
      </c>
      <c r="F38" s="168">
        <f>G38+H38+I38+J38</f>
        <v>5</v>
      </c>
      <c r="G38" s="314"/>
      <c r="H38" s="314"/>
      <c r="I38" s="314"/>
      <c r="J38" s="167">
        <v>5</v>
      </c>
      <c r="K38" s="168"/>
      <c r="L38" s="314"/>
      <c r="M38" s="314"/>
      <c r="N38" s="314"/>
      <c r="O38" s="167"/>
      <c r="P38" s="168">
        <f>Q38+R38+S38+T38</f>
        <v>0</v>
      </c>
      <c r="Q38" s="314"/>
      <c r="R38" s="314"/>
      <c r="S38" s="314"/>
      <c r="T38" s="167"/>
      <c r="U38" s="345">
        <v>2027</v>
      </c>
    </row>
    <row r="39" spans="1:21" ht="21.75" customHeight="1" x14ac:dyDescent="0.2">
      <c r="A39" s="342"/>
      <c r="B39" s="343"/>
      <c r="C39" s="38" t="s">
        <v>314</v>
      </c>
      <c r="D39" s="344"/>
      <c r="E39" s="315">
        <f t="shared" ref="E39:E41" si="12">F39+K39+P39</f>
        <v>2</v>
      </c>
      <c r="F39" s="168">
        <f t="shared" ref="F39:F41" si="13">G39+H39+I39+J39</f>
        <v>2</v>
      </c>
      <c r="G39" s="314"/>
      <c r="H39" s="314"/>
      <c r="I39" s="314"/>
      <c r="J39" s="167">
        <v>2</v>
      </c>
      <c r="K39" s="168"/>
      <c r="L39" s="314"/>
      <c r="M39" s="314"/>
      <c r="N39" s="314"/>
      <c r="O39" s="167"/>
      <c r="P39" s="168"/>
      <c r="Q39" s="314"/>
      <c r="R39" s="314"/>
      <c r="S39" s="314"/>
      <c r="T39" s="167"/>
      <c r="U39" s="345"/>
    </row>
    <row r="40" spans="1:21" ht="21.75" customHeight="1" x14ac:dyDescent="0.2">
      <c r="A40" s="342"/>
      <c r="B40" s="343"/>
      <c r="C40" s="38" t="s">
        <v>315</v>
      </c>
      <c r="D40" s="344"/>
      <c r="E40" s="315">
        <f t="shared" si="12"/>
        <v>14</v>
      </c>
      <c r="F40" s="168">
        <f t="shared" si="13"/>
        <v>14</v>
      </c>
      <c r="G40" s="314"/>
      <c r="H40" s="314"/>
      <c r="I40" s="314"/>
      <c r="J40" s="167">
        <v>14</v>
      </c>
      <c r="K40" s="168"/>
      <c r="L40" s="314"/>
      <c r="M40" s="314"/>
      <c r="N40" s="314"/>
      <c r="O40" s="167"/>
      <c r="P40" s="168"/>
      <c r="Q40" s="314"/>
      <c r="R40" s="314"/>
      <c r="S40" s="314"/>
      <c r="T40" s="167"/>
      <c r="U40" s="345"/>
    </row>
    <row r="41" spans="1:21" ht="21.75" customHeight="1" x14ac:dyDescent="0.2">
      <c r="A41" s="342"/>
      <c r="B41" s="343"/>
      <c r="C41" s="38" t="s">
        <v>319</v>
      </c>
      <c r="D41" s="344"/>
      <c r="E41" s="315">
        <f t="shared" si="12"/>
        <v>7</v>
      </c>
      <c r="F41" s="168">
        <f t="shared" si="13"/>
        <v>7</v>
      </c>
      <c r="G41" s="314"/>
      <c r="H41" s="314"/>
      <c r="I41" s="314"/>
      <c r="J41" s="167">
        <v>7</v>
      </c>
      <c r="K41" s="168"/>
      <c r="L41" s="314"/>
      <c r="M41" s="314"/>
      <c r="N41" s="314"/>
      <c r="O41" s="167"/>
      <c r="P41" s="168"/>
      <c r="Q41" s="314"/>
      <c r="R41" s="314"/>
      <c r="S41" s="314"/>
      <c r="T41" s="167"/>
      <c r="U41" s="345"/>
    </row>
    <row r="42" spans="1:21" ht="21.75" customHeight="1" x14ac:dyDescent="0.2">
      <c r="A42" s="342"/>
      <c r="B42" s="343"/>
      <c r="C42" s="38" t="s">
        <v>6</v>
      </c>
      <c r="D42" s="38"/>
      <c r="E42" s="315">
        <f>SUM(E38:E41)</f>
        <v>28</v>
      </c>
      <c r="F42" s="168"/>
      <c r="G42" s="314"/>
      <c r="H42" s="314"/>
      <c r="I42" s="314"/>
      <c r="J42" s="167"/>
      <c r="K42" s="168"/>
      <c r="L42" s="314"/>
      <c r="M42" s="314"/>
      <c r="N42" s="314"/>
      <c r="O42" s="167"/>
      <c r="P42" s="168"/>
      <c r="Q42" s="314"/>
      <c r="R42" s="314"/>
      <c r="S42" s="314"/>
      <c r="T42" s="167"/>
      <c r="U42" s="345"/>
    </row>
    <row r="43" spans="1:21" ht="31.5" x14ac:dyDescent="0.2">
      <c r="A43" s="342">
        <v>7</v>
      </c>
      <c r="B43" s="343" t="s">
        <v>268</v>
      </c>
      <c r="C43" s="38" t="s">
        <v>313</v>
      </c>
      <c r="D43" s="344" t="s">
        <v>310</v>
      </c>
      <c r="E43" s="315">
        <f>F43+K43+P43</f>
        <v>5</v>
      </c>
      <c r="F43" s="168">
        <v>5</v>
      </c>
      <c r="G43" s="314"/>
      <c r="H43" s="314"/>
      <c r="I43" s="314"/>
      <c r="J43" s="167">
        <v>5</v>
      </c>
      <c r="K43" s="168">
        <f>L43+M43+N43+O43</f>
        <v>0</v>
      </c>
      <c r="L43" s="314"/>
      <c r="M43" s="314"/>
      <c r="N43" s="314"/>
      <c r="O43" s="167"/>
      <c r="P43" s="168">
        <f>Q43+R43+S43+T43</f>
        <v>0</v>
      </c>
      <c r="Q43" s="314"/>
      <c r="R43" s="314"/>
      <c r="S43" s="314"/>
      <c r="T43" s="167"/>
      <c r="U43" s="345">
        <v>2027</v>
      </c>
    </row>
    <row r="44" spans="1:21" ht="21.75" customHeight="1" x14ac:dyDescent="0.2">
      <c r="A44" s="342"/>
      <c r="B44" s="343"/>
      <c r="C44" s="38" t="s">
        <v>314</v>
      </c>
      <c r="D44" s="344"/>
      <c r="E44" s="315">
        <f t="shared" ref="E44:E46" si="14">F44+K44+P44</f>
        <v>2</v>
      </c>
      <c r="F44" s="168">
        <v>2</v>
      </c>
      <c r="G44" s="314"/>
      <c r="H44" s="314"/>
      <c r="I44" s="314"/>
      <c r="J44" s="167">
        <v>2</v>
      </c>
      <c r="K44" s="168">
        <f t="shared" ref="K44:K46" si="15">L44+M44+N44+O44</f>
        <v>0</v>
      </c>
      <c r="L44" s="314"/>
      <c r="M44" s="314"/>
      <c r="N44" s="314"/>
      <c r="O44" s="167"/>
      <c r="P44" s="168"/>
      <c r="Q44" s="314"/>
      <c r="R44" s="314"/>
      <c r="S44" s="314"/>
      <c r="T44" s="167"/>
      <c r="U44" s="345"/>
    </row>
    <row r="45" spans="1:21" ht="21.75" customHeight="1" x14ac:dyDescent="0.2">
      <c r="A45" s="342"/>
      <c r="B45" s="343"/>
      <c r="C45" s="38" t="s">
        <v>315</v>
      </c>
      <c r="D45" s="344"/>
      <c r="E45" s="315">
        <f t="shared" si="14"/>
        <v>14</v>
      </c>
      <c r="F45" s="168">
        <v>14</v>
      </c>
      <c r="G45" s="314"/>
      <c r="H45" s="314"/>
      <c r="I45" s="314"/>
      <c r="J45" s="167">
        <v>14</v>
      </c>
      <c r="K45" s="168">
        <f t="shared" si="15"/>
        <v>0</v>
      </c>
      <c r="L45" s="314"/>
      <c r="M45" s="314"/>
      <c r="N45" s="314"/>
      <c r="O45" s="167"/>
      <c r="P45" s="168"/>
      <c r="Q45" s="314"/>
      <c r="R45" s="314"/>
      <c r="S45" s="314"/>
      <c r="T45" s="167"/>
      <c r="U45" s="345"/>
    </row>
    <row r="46" spans="1:21" ht="30" customHeight="1" x14ac:dyDescent="0.2">
      <c r="A46" s="342"/>
      <c r="B46" s="343"/>
      <c r="C46" s="38" t="s">
        <v>319</v>
      </c>
      <c r="D46" s="344"/>
      <c r="E46" s="315">
        <f t="shared" si="14"/>
        <v>7</v>
      </c>
      <c r="F46" s="168">
        <v>7</v>
      </c>
      <c r="G46" s="314"/>
      <c r="H46" s="314"/>
      <c r="I46" s="314"/>
      <c r="J46" s="167">
        <v>7</v>
      </c>
      <c r="K46" s="168">
        <f t="shared" si="15"/>
        <v>0</v>
      </c>
      <c r="L46" s="314"/>
      <c r="M46" s="314"/>
      <c r="N46" s="314"/>
      <c r="O46" s="167"/>
      <c r="P46" s="168"/>
      <c r="Q46" s="314"/>
      <c r="R46" s="314"/>
      <c r="S46" s="314"/>
      <c r="T46" s="167"/>
      <c r="U46" s="345"/>
    </row>
    <row r="47" spans="1:21" ht="41.25" customHeight="1" x14ac:dyDescent="0.2">
      <c r="A47" s="342"/>
      <c r="B47" s="343"/>
      <c r="C47" s="38" t="s">
        <v>6</v>
      </c>
      <c r="D47" s="344"/>
      <c r="E47" s="315">
        <f>SUM(E43:E46)</f>
        <v>28</v>
      </c>
      <c r="F47" s="168">
        <f>SUM(F43:F46)</f>
        <v>28</v>
      </c>
      <c r="G47" s="314"/>
      <c r="H47" s="314"/>
      <c r="I47" s="314"/>
      <c r="J47" s="167"/>
      <c r="K47" s="168"/>
      <c r="L47" s="314"/>
      <c r="M47" s="314"/>
      <c r="N47" s="314"/>
      <c r="O47" s="167"/>
      <c r="P47" s="168"/>
      <c r="Q47" s="314"/>
      <c r="R47" s="314"/>
      <c r="S47" s="314"/>
      <c r="T47" s="167"/>
      <c r="U47" s="345"/>
    </row>
    <row r="48" spans="1:21" ht="31.5" x14ac:dyDescent="0.2">
      <c r="A48" s="342">
        <v>8</v>
      </c>
      <c r="B48" s="343" t="s">
        <v>271</v>
      </c>
      <c r="C48" s="38" t="s">
        <v>313</v>
      </c>
      <c r="D48" s="344" t="s">
        <v>310</v>
      </c>
      <c r="E48" s="315">
        <f>F48+K48+P48</f>
        <v>5</v>
      </c>
      <c r="F48" s="168">
        <v>5</v>
      </c>
      <c r="G48" s="314"/>
      <c r="H48" s="314"/>
      <c r="I48" s="314"/>
      <c r="J48" s="167">
        <v>5</v>
      </c>
      <c r="K48" s="168">
        <f>L48+M48+N48+O48</f>
        <v>0</v>
      </c>
      <c r="L48" s="314"/>
      <c r="M48" s="314"/>
      <c r="N48" s="314"/>
      <c r="O48" s="167"/>
      <c r="P48" s="168">
        <f>Q48+R48+S48+T48</f>
        <v>0</v>
      </c>
      <c r="Q48" s="314"/>
      <c r="R48" s="314"/>
      <c r="S48" s="314"/>
      <c r="T48" s="167"/>
      <c r="U48" s="345">
        <v>2027</v>
      </c>
    </row>
    <row r="49" spans="1:21" ht="21.75" customHeight="1" x14ac:dyDescent="0.2">
      <c r="A49" s="342"/>
      <c r="B49" s="343"/>
      <c r="C49" s="38" t="s">
        <v>314</v>
      </c>
      <c r="D49" s="344"/>
      <c r="E49" s="315">
        <f t="shared" ref="E49:E51" si="16">F49+K49+P49</f>
        <v>2</v>
      </c>
      <c r="F49" s="168">
        <v>2</v>
      </c>
      <c r="G49" s="314"/>
      <c r="H49" s="314"/>
      <c r="I49" s="314"/>
      <c r="J49" s="167">
        <v>2</v>
      </c>
      <c r="K49" s="168">
        <f t="shared" ref="K49:K51" si="17">L49+M49+N49+O49</f>
        <v>0</v>
      </c>
      <c r="L49" s="314"/>
      <c r="M49" s="314"/>
      <c r="N49" s="314"/>
      <c r="O49" s="167"/>
      <c r="P49" s="168"/>
      <c r="Q49" s="314"/>
      <c r="R49" s="314"/>
      <c r="S49" s="314"/>
      <c r="T49" s="167"/>
      <c r="U49" s="345"/>
    </row>
    <row r="50" spans="1:21" ht="21.75" customHeight="1" x14ac:dyDescent="0.2">
      <c r="A50" s="342"/>
      <c r="B50" s="343"/>
      <c r="C50" s="38" t="s">
        <v>315</v>
      </c>
      <c r="D50" s="344"/>
      <c r="E50" s="315">
        <f t="shared" si="16"/>
        <v>14</v>
      </c>
      <c r="F50" s="168">
        <v>14</v>
      </c>
      <c r="G50" s="314"/>
      <c r="H50" s="314"/>
      <c r="I50" s="314"/>
      <c r="J50" s="167">
        <v>14</v>
      </c>
      <c r="K50" s="168">
        <f t="shared" si="17"/>
        <v>0</v>
      </c>
      <c r="L50" s="314"/>
      <c r="M50" s="314"/>
      <c r="N50" s="314"/>
      <c r="O50" s="167"/>
      <c r="P50" s="168"/>
      <c r="Q50" s="314"/>
      <c r="R50" s="314"/>
      <c r="S50" s="314"/>
      <c r="T50" s="167"/>
      <c r="U50" s="345"/>
    </row>
    <row r="51" spans="1:21" ht="21.75" customHeight="1" x14ac:dyDescent="0.2">
      <c r="A51" s="342"/>
      <c r="B51" s="343"/>
      <c r="C51" s="38" t="s">
        <v>319</v>
      </c>
      <c r="D51" s="344"/>
      <c r="E51" s="315">
        <f t="shared" si="16"/>
        <v>7</v>
      </c>
      <c r="F51" s="168">
        <v>7</v>
      </c>
      <c r="G51" s="314"/>
      <c r="H51" s="314"/>
      <c r="I51" s="314"/>
      <c r="J51" s="167">
        <v>7</v>
      </c>
      <c r="K51" s="168">
        <f t="shared" si="17"/>
        <v>0</v>
      </c>
      <c r="L51" s="314"/>
      <c r="M51" s="314"/>
      <c r="N51" s="314"/>
      <c r="O51" s="167"/>
      <c r="P51" s="168"/>
      <c r="Q51" s="314"/>
      <c r="R51" s="314"/>
      <c r="S51" s="314"/>
      <c r="T51" s="167"/>
      <c r="U51" s="345"/>
    </row>
    <row r="52" spans="1:21" ht="21.75" customHeight="1" x14ac:dyDescent="0.2">
      <c r="A52" s="342"/>
      <c r="B52" s="343"/>
      <c r="C52" s="38" t="s">
        <v>6</v>
      </c>
      <c r="D52" s="344"/>
      <c r="E52" s="315">
        <f>SUM(E48:E51)</f>
        <v>28</v>
      </c>
      <c r="F52" s="168">
        <f>SUM(F48:F51)</f>
        <v>28</v>
      </c>
      <c r="G52" s="314"/>
      <c r="H52" s="314"/>
      <c r="I52" s="314"/>
      <c r="J52" s="167">
        <f>SUM(J48:J51)</f>
        <v>28</v>
      </c>
      <c r="K52" s="168">
        <f>SUM(K48:K51)</f>
        <v>0</v>
      </c>
      <c r="L52" s="314"/>
      <c r="M52" s="314"/>
      <c r="N52" s="314"/>
      <c r="O52" s="167"/>
      <c r="P52" s="168"/>
      <c r="Q52" s="314"/>
      <c r="R52" s="314"/>
      <c r="S52" s="314"/>
      <c r="T52" s="167"/>
      <c r="U52" s="345"/>
    </row>
    <row r="53" spans="1:21" ht="31.5" x14ac:dyDescent="0.2">
      <c r="A53" s="342">
        <v>9</v>
      </c>
      <c r="B53" s="343" t="s">
        <v>273</v>
      </c>
      <c r="C53" s="38" t="s">
        <v>313</v>
      </c>
      <c r="D53" s="344" t="s">
        <v>310</v>
      </c>
      <c r="E53" s="315">
        <f>F53+K53+P53</f>
        <v>5</v>
      </c>
      <c r="F53" s="168">
        <v>5</v>
      </c>
      <c r="G53" s="314"/>
      <c r="H53" s="314"/>
      <c r="I53" s="314"/>
      <c r="J53" s="167">
        <v>5</v>
      </c>
      <c r="K53" s="168">
        <f>L53+M53+N53+O53</f>
        <v>0</v>
      </c>
      <c r="L53" s="314"/>
      <c r="M53" s="314"/>
      <c r="N53" s="314"/>
      <c r="O53" s="167"/>
      <c r="P53" s="168">
        <f>Q53+R53+S53+T53</f>
        <v>0</v>
      </c>
      <c r="Q53" s="314"/>
      <c r="R53" s="314"/>
      <c r="S53" s="314"/>
      <c r="T53" s="167"/>
      <c r="U53" s="345">
        <v>2027</v>
      </c>
    </row>
    <row r="54" spans="1:21" ht="21.75" customHeight="1" x14ac:dyDescent="0.2">
      <c r="A54" s="342"/>
      <c r="B54" s="343"/>
      <c r="C54" s="38" t="s">
        <v>314</v>
      </c>
      <c r="D54" s="344"/>
      <c r="E54" s="315">
        <f t="shared" ref="E54:E56" si="18">F54+K54+P54</f>
        <v>2</v>
      </c>
      <c r="F54" s="168">
        <v>2</v>
      </c>
      <c r="G54" s="314"/>
      <c r="H54" s="314"/>
      <c r="I54" s="314"/>
      <c r="J54" s="167">
        <v>2</v>
      </c>
      <c r="K54" s="168">
        <f t="shared" ref="K54:K56" si="19">L54+M54+N54+O54</f>
        <v>0</v>
      </c>
      <c r="L54" s="314"/>
      <c r="M54" s="314"/>
      <c r="N54" s="314"/>
      <c r="O54" s="167"/>
      <c r="P54" s="168"/>
      <c r="Q54" s="314"/>
      <c r="R54" s="314"/>
      <c r="S54" s="314"/>
      <c r="T54" s="167"/>
      <c r="U54" s="345"/>
    </row>
    <row r="55" spans="1:21" ht="21.75" customHeight="1" x14ac:dyDescent="0.2">
      <c r="A55" s="342"/>
      <c r="B55" s="343"/>
      <c r="C55" s="38" t="s">
        <v>315</v>
      </c>
      <c r="D55" s="344"/>
      <c r="E55" s="315">
        <f t="shared" si="18"/>
        <v>14</v>
      </c>
      <c r="F55" s="168">
        <v>14</v>
      </c>
      <c r="G55" s="314"/>
      <c r="H55" s="314"/>
      <c r="I55" s="314"/>
      <c r="J55" s="167">
        <v>14</v>
      </c>
      <c r="K55" s="168">
        <f t="shared" si="19"/>
        <v>0</v>
      </c>
      <c r="L55" s="314"/>
      <c r="M55" s="314"/>
      <c r="N55" s="314"/>
      <c r="O55" s="167"/>
      <c r="P55" s="168"/>
      <c r="Q55" s="314"/>
      <c r="R55" s="314"/>
      <c r="S55" s="314"/>
      <c r="T55" s="167"/>
      <c r="U55" s="345"/>
    </row>
    <row r="56" spans="1:21" ht="21.75" customHeight="1" x14ac:dyDescent="0.2">
      <c r="A56" s="342"/>
      <c r="B56" s="343"/>
      <c r="C56" s="38" t="s">
        <v>319</v>
      </c>
      <c r="D56" s="344"/>
      <c r="E56" s="315">
        <f t="shared" si="18"/>
        <v>7</v>
      </c>
      <c r="F56" s="168">
        <v>7</v>
      </c>
      <c r="G56" s="314"/>
      <c r="H56" s="314"/>
      <c r="I56" s="314"/>
      <c r="J56" s="167">
        <v>7</v>
      </c>
      <c r="K56" s="168">
        <f t="shared" si="19"/>
        <v>0</v>
      </c>
      <c r="L56" s="314"/>
      <c r="M56" s="314"/>
      <c r="N56" s="314"/>
      <c r="O56" s="167"/>
      <c r="P56" s="168"/>
      <c r="Q56" s="314"/>
      <c r="R56" s="314"/>
      <c r="S56" s="314"/>
      <c r="T56" s="167"/>
      <c r="U56" s="345"/>
    </row>
    <row r="57" spans="1:21" ht="21.75" customHeight="1" x14ac:dyDescent="0.2">
      <c r="A57" s="342"/>
      <c r="B57" s="343"/>
      <c r="C57" s="38" t="s">
        <v>6</v>
      </c>
      <c r="D57" s="344"/>
      <c r="E57" s="315">
        <f>SUM(E53:E56)</f>
        <v>28</v>
      </c>
      <c r="F57" s="168">
        <f>SUM(F53:F56)</f>
        <v>28</v>
      </c>
      <c r="G57" s="314"/>
      <c r="H57" s="314"/>
      <c r="I57" s="314"/>
      <c r="J57" s="167">
        <f>SUM(J53:J56)</f>
        <v>28</v>
      </c>
      <c r="K57" s="168">
        <f>SUM(K53:K56)</f>
        <v>0</v>
      </c>
      <c r="L57" s="314"/>
      <c r="M57" s="314"/>
      <c r="N57" s="314"/>
      <c r="O57" s="167"/>
      <c r="P57" s="168"/>
      <c r="Q57" s="314"/>
      <c r="R57" s="314"/>
      <c r="S57" s="314"/>
      <c r="T57" s="167"/>
      <c r="U57" s="345"/>
    </row>
    <row r="58" spans="1:21" ht="31.5" x14ac:dyDescent="0.2">
      <c r="A58" s="342">
        <v>10</v>
      </c>
      <c r="B58" s="343" t="s">
        <v>272</v>
      </c>
      <c r="C58" s="38" t="s">
        <v>313</v>
      </c>
      <c r="D58" s="344" t="s">
        <v>310</v>
      </c>
      <c r="E58" s="315">
        <f>F58+K58+P58</f>
        <v>5</v>
      </c>
      <c r="F58" s="168">
        <v>5</v>
      </c>
      <c r="G58" s="314"/>
      <c r="H58" s="314"/>
      <c r="I58" s="314"/>
      <c r="J58" s="167">
        <v>5</v>
      </c>
      <c r="K58" s="168">
        <f>L58+M58+N58+O58</f>
        <v>0</v>
      </c>
      <c r="L58" s="314"/>
      <c r="M58" s="314"/>
      <c r="N58" s="314"/>
      <c r="O58" s="167"/>
      <c r="P58" s="168">
        <f>Q58+R58+S58+T58</f>
        <v>0</v>
      </c>
      <c r="Q58" s="314"/>
      <c r="R58" s="314"/>
      <c r="S58" s="314"/>
      <c r="T58" s="167"/>
      <c r="U58" s="345">
        <v>2027</v>
      </c>
    </row>
    <row r="59" spans="1:21" ht="21.75" customHeight="1" x14ac:dyDescent="0.2">
      <c r="A59" s="342"/>
      <c r="B59" s="343"/>
      <c r="C59" s="38" t="s">
        <v>314</v>
      </c>
      <c r="D59" s="344"/>
      <c r="E59" s="315">
        <f t="shared" ref="E59:E61" si="20">F59+K59+P59</f>
        <v>2</v>
      </c>
      <c r="F59" s="168">
        <v>2</v>
      </c>
      <c r="G59" s="314"/>
      <c r="H59" s="314"/>
      <c r="I59" s="314"/>
      <c r="J59" s="167">
        <v>2</v>
      </c>
      <c r="K59" s="168">
        <f t="shared" ref="K59:K61" si="21">L59+M59+N59+O59</f>
        <v>0</v>
      </c>
      <c r="L59" s="314"/>
      <c r="M59" s="314"/>
      <c r="N59" s="314"/>
      <c r="O59" s="167"/>
      <c r="P59" s="168"/>
      <c r="Q59" s="314"/>
      <c r="R59" s="314"/>
      <c r="S59" s="314"/>
      <c r="T59" s="167"/>
      <c r="U59" s="345"/>
    </row>
    <row r="60" spans="1:21" ht="21.75" customHeight="1" x14ac:dyDescent="0.2">
      <c r="A60" s="342"/>
      <c r="B60" s="343"/>
      <c r="C60" s="38" t="s">
        <v>315</v>
      </c>
      <c r="D60" s="344"/>
      <c r="E60" s="315">
        <f t="shared" si="20"/>
        <v>14</v>
      </c>
      <c r="F60" s="168">
        <v>14</v>
      </c>
      <c r="G60" s="314"/>
      <c r="H60" s="314"/>
      <c r="I60" s="314"/>
      <c r="J60" s="167">
        <v>14</v>
      </c>
      <c r="K60" s="168">
        <f t="shared" si="21"/>
        <v>0</v>
      </c>
      <c r="L60" s="314"/>
      <c r="M60" s="314"/>
      <c r="N60" s="314"/>
      <c r="O60" s="167"/>
      <c r="P60" s="168"/>
      <c r="Q60" s="314"/>
      <c r="R60" s="314"/>
      <c r="S60" s="314"/>
      <c r="T60" s="167"/>
      <c r="U60" s="345"/>
    </row>
    <row r="61" spans="1:21" ht="21.75" customHeight="1" x14ac:dyDescent="0.2">
      <c r="A61" s="342"/>
      <c r="B61" s="343"/>
      <c r="C61" s="38" t="s">
        <v>319</v>
      </c>
      <c r="D61" s="344"/>
      <c r="E61" s="315">
        <f t="shared" si="20"/>
        <v>7</v>
      </c>
      <c r="F61" s="168">
        <v>7</v>
      </c>
      <c r="G61" s="314"/>
      <c r="H61" s="314"/>
      <c r="I61" s="314"/>
      <c r="J61" s="167">
        <v>7</v>
      </c>
      <c r="K61" s="168">
        <f t="shared" si="21"/>
        <v>0</v>
      </c>
      <c r="L61" s="314"/>
      <c r="M61" s="314"/>
      <c r="N61" s="314"/>
      <c r="O61" s="167"/>
      <c r="P61" s="168"/>
      <c r="Q61" s="314"/>
      <c r="R61" s="314"/>
      <c r="S61" s="314"/>
      <c r="T61" s="167"/>
      <c r="U61" s="345"/>
    </row>
    <row r="62" spans="1:21" ht="21.75" customHeight="1" x14ac:dyDescent="0.2">
      <c r="A62" s="342"/>
      <c r="B62" s="343"/>
      <c r="C62" s="38" t="s">
        <v>6</v>
      </c>
      <c r="D62" s="344"/>
      <c r="E62" s="315">
        <f>SUM(E58:E61)</f>
        <v>28</v>
      </c>
      <c r="F62" s="168">
        <f>SUM(F58:F61)</f>
        <v>28</v>
      </c>
      <c r="G62" s="314"/>
      <c r="H62" s="314"/>
      <c r="I62" s="314"/>
      <c r="J62" s="167">
        <f>SUM(J58:J61)</f>
        <v>28</v>
      </c>
      <c r="K62" s="168"/>
      <c r="L62" s="314"/>
      <c r="M62" s="314"/>
      <c r="N62" s="314"/>
      <c r="O62" s="167"/>
      <c r="P62" s="168"/>
      <c r="Q62" s="314"/>
      <c r="R62" s="314"/>
      <c r="S62" s="314"/>
      <c r="T62" s="167"/>
      <c r="U62" s="345"/>
    </row>
    <row r="63" spans="1:21" ht="31.5" x14ac:dyDescent="0.2">
      <c r="A63" s="342">
        <v>11</v>
      </c>
      <c r="B63" s="343" t="s">
        <v>276</v>
      </c>
      <c r="C63" s="38" t="s">
        <v>313</v>
      </c>
      <c r="D63" s="344" t="s">
        <v>310</v>
      </c>
      <c r="E63" s="315">
        <f>F63+K63+P63</f>
        <v>5</v>
      </c>
      <c r="F63" s="168">
        <v>5</v>
      </c>
      <c r="G63" s="314"/>
      <c r="H63" s="314"/>
      <c r="I63" s="314"/>
      <c r="J63" s="167">
        <v>5</v>
      </c>
      <c r="K63" s="168">
        <f>L63+M63+N63+O63</f>
        <v>0</v>
      </c>
      <c r="L63" s="314"/>
      <c r="M63" s="314"/>
      <c r="N63" s="314"/>
      <c r="O63" s="167"/>
      <c r="P63" s="168">
        <f>Q63+R63+S63+T63</f>
        <v>0</v>
      </c>
      <c r="Q63" s="314"/>
      <c r="R63" s="314"/>
      <c r="S63" s="314"/>
      <c r="T63" s="167"/>
      <c r="U63" s="345">
        <v>2027</v>
      </c>
    </row>
    <row r="64" spans="1:21" ht="21.75" customHeight="1" x14ac:dyDescent="0.2">
      <c r="A64" s="342"/>
      <c r="B64" s="343"/>
      <c r="C64" s="38" t="s">
        <v>314</v>
      </c>
      <c r="D64" s="344"/>
      <c r="E64" s="315">
        <f t="shared" ref="E64:E66" si="22">F64+K64+P64</f>
        <v>2</v>
      </c>
      <c r="F64" s="168">
        <v>2</v>
      </c>
      <c r="G64" s="314"/>
      <c r="H64" s="314"/>
      <c r="I64" s="314"/>
      <c r="J64" s="167">
        <v>2</v>
      </c>
      <c r="K64" s="168">
        <f t="shared" ref="K64:K66" si="23">L64+M64+N64+O64</f>
        <v>0</v>
      </c>
      <c r="L64" s="314"/>
      <c r="M64" s="314"/>
      <c r="N64" s="314"/>
      <c r="O64" s="167"/>
      <c r="P64" s="168"/>
      <c r="Q64" s="314"/>
      <c r="R64" s="314"/>
      <c r="S64" s="314"/>
      <c r="T64" s="167"/>
      <c r="U64" s="345"/>
    </row>
    <row r="65" spans="1:21" ht="21.75" customHeight="1" x14ac:dyDescent="0.2">
      <c r="A65" s="342"/>
      <c r="B65" s="343"/>
      <c r="C65" s="38" t="s">
        <v>315</v>
      </c>
      <c r="D65" s="344"/>
      <c r="E65" s="315">
        <f t="shared" si="22"/>
        <v>14</v>
      </c>
      <c r="F65" s="168">
        <v>14</v>
      </c>
      <c r="G65" s="314"/>
      <c r="H65" s="314"/>
      <c r="I65" s="314"/>
      <c r="J65" s="167">
        <v>14</v>
      </c>
      <c r="K65" s="168">
        <f t="shared" si="23"/>
        <v>0</v>
      </c>
      <c r="L65" s="314"/>
      <c r="M65" s="314"/>
      <c r="N65" s="314"/>
      <c r="O65" s="167"/>
      <c r="P65" s="168"/>
      <c r="Q65" s="314"/>
      <c r="R65" s="314"/>
      <c r="S65" s="314"/>
      <c r="T65" s="167"/>
      <c r="U65" s="345"/>
    </row>
    <row r="66" spans="1:21" ht="21.75" customHeight="1" x14ac:dyDescent="0.2">
      <c r="A66" s="342"/>
      <c r="B66" s="343"/>
      <c r="C66" s="38" t="s">
        <v>319</v>
      </c>
      <c r="D66" s="344"/>
      <c r="E66" s="315">
        <f t="shared" si="22"/>
        <v>7</v>
      </c>
      <c r="F66" s="168">
        <v>7</v>
      </c>
      <c r="G66" s="314"/>
      <c r="H66" s="314"/>
      <c r="I66" s="314"/>
      <c r="J66" s="167">
        <v>7</v>
      </c>
      <c r="K66" s="168">
        <f t="shared" si="23"/>
        <v>0</v>
      </c>
      <c r="L66" s="314"/>
      <c r="M66" s="314"/>
      <c r="N66" s="314"/>
      <c r="O66" s="167"/>
      <c r="P66" s="168"/>
      <c r="Q66" s="314"/>
      <c r="R66" s="314"/>
      <c r="S66" s="314"/>
      <c r="T66" s="167"/>
      <c r="U66" s="345"/>
    </row>
    <row r="67" spans="1:21" ht="21.75" customHeight="1" x14ac:dyDescent="0.2">
      <c r="A67" s="342"/>
      <c r="B67" s="343"/>
      <c r="C67" s="38" t="s">
        <v>6</v>
      </c>
      <c r="D67" s="344"/>
      <c r="E67" s="315">
        <f>SUM(E63:E66)</f>
        <v>28</v>
      </c>
      <c r="F67" s="168">
        <f>SUM(F63:F66)</f>
        <v>28</v>
      </c>
      <c r="G67" s="314"/>
      <c r="H67" s="314"/>
      <c r="I67" s="314"/>
      <c r="J67" s="167">
        <f>SUM(J63:J66)</f>
        <v>28</v>
      </c>
      <c r="K67" s="168"/>
      <c r="L67" s="314"/>
      <c r="M67" s="314"/>
      <c r="N67" s="314"/>
      <c r="O67" s="167"/>
      <c r="P67" s="168"/>
      <c r="Q67" s="314"/>
      <c r="R67" s="314"/>
      <c r="S67" s="314"/>
      <c r="T67" s="167"/>
      <c r="U67" s="345"/>
    </row>
    <row r="68" spans="1:21" ht="31.5" x14ac:dyDescent="0.2">
      <c r="A68" s="342">
        <v>12</v>
      </c>
      <c r="B68" s="343" t="s">
        <v>475</v>
      </c>
      <c r="C68" s="38" t="s">
        <v>313</v>
      </c>
      <c r="D68" s="344" t="s">
        <v>310</v>
      </c>
      <c r="E68" s="315">
        <f>F68+K68+P68</f>
        <v>5</v>
      </c>
      <c r="F68" s="168">
        <f>G68+H68+I68+J68</f>
        <v>5</v>
      </c>
      <c r="G68" s="314"/>
      <c r="H68" s="314"/>
      <c r="I68" s="314"/>
      <c r="J68" s="167">
        <v>5</v>
      </c>
      <c r="K68" s="168"/>
      <c r="L68" s="314"/>
      <c r="M68" s="314"/>
      <c r="N68" s="314"/>
      <c r="O68" s="167"/>
      <c r="P68" s="168">
        <f>Q68+R68+S68+T68</f>
        <v>0</v>
      </c>
      <c r="Q68" s="314"/>
      <c r="R68" s="314"/>
      <c r="S68" s="314"/>
      <c r="T68" s="167"/>
      <c r="U68" s="345">
        <v>2026</v>
      </c>
    </row>
    <row r="69" spans="1:21" ht="21.75" customHeight="1" x14ac:dyDescent="0.2">
      <c r="A69" s="342"/>
      <c r="B69" s="343"/>
      <c r="C69" s="38" t="s">
        <v>314</v>
      </c>
      <c r="D69" s="344"/>
      <c r="E69" s="315">
        <f t="shared" ref="E69:E71" si="24">F69+K69+P69</f>
        <v>2</v>
      </c>
      <c r="F69" s="168">
        <f t="shared" ref="F69:F71" si="25">G69+H69+I69+J69</f>
        <v>2</v>
      </c>
      <c r="G69" s="314"/>
      <c r="H69" s="314"/>
      <c r="I69" s="314"/>
      <c r="J69" s="167">
        <v>2</v>
      </c>
      <c r="K69" s="168"/>
      <c r="L69" s="314"/>
      <c r="M69" s="314"/>
      <c r="N69" s="314"/>
      <c r="O69" s="167"/>
      <c r="P69" s="168"/>
      <c r="Q69" s="314"/>
      <c r="R69" s="314"/>
      <c r="S69" s="314"/>
      <c r="T69" s="167"/>
      <c r="U69" s="345"/>
    </row>
    <row r="70" spans="1:21" ht="21.75" customHeight="1" x14ac:dyDescent="0.2">
      <c r="A70" s="342"/>
      <c r="B70" s="343"/>
      <c r="C70" s="38" t="s">
        <v>315</v>
      </c>
      <c r="D70" s="344"/>
      <c r="E70" s="315">
        <f t="shared" si="24"/>
        <v>14</v>
      </c>
      <c r="F70" s="168">
        <f t="shared" si="25"/>
        <v>14</v>
      </c>
      <c r="G70" s="314"/>
      <c r="H70" s="314"/>
      <c r="I70" s="314"/>
      <c r="J70" s="167">
        <v>14</v>
      </c>
      <c r="K70" s="168"/>
      <c r="L70" s="314"/>
      <c r="M70" s="314"/>
      <c r="N70" s="314"/>
      <c r="O70" s="167"/>
      <c r="P70" s="168"/>
      <c r="Q70" s="314"/>
      <c r="R70" s="314"/>
      <c r="S70" s="314"/>
      <c r="T70" s="167"/>
      <c r="U70" s="345"/>
    </row>
    <row r="71" spans="1:21" ht="21.75" customHeight="1" x14ac:dyDescent="0.2">
      <c r="A71" s="342"/>
      <c r="B71" s="343"/>
      <c r="C71" s="38" t="s">
        <v>319</v>
      </c>
      <c r="D71" s="344"/>
      <c r="E71" s="315">
        <f t="shared" si="24"/>
        <v>7</v>
      </c>
      <c r="F71" s="168">
        <f t="shared" si="25"/>
        <v>7</v>
      </c>
      <c r="G71" s="314"/>
      <c r="H71" s="314"/>
      <c r="I71" s="314"/>
      <c r="J71" s="167">
        <v>7</v>
      </c>
      <c r="K71" s="168"/>
      <c r="L71" s="314"/>
      <c r="M71" s="314"/>
      <c r="N71" s="314"/>
      <c r="O71" s="167"/>
      <c r="P71" s="168"/>
      <c r="Q71" s="314"/>
      <c r="R71" s="314"/>
      <c r="S71" s="314"/>
      <c r="T71" s="167"/>
      <c r="U71" s="345"/>
    </row>
    <row r="72" spans="1:21" ht="21.75" customHeight="1" x14ac:dyDescent="0.2">
      <c r="A72" s="342"/>
      <c r="B72" s="343"/>
      <c r="C72" s="38" t="s">
        <v>6</v>
      </c>
      <c r="D72" s="344"/>
      <c r="E72" s="315">
        <f>SUM(E68:E71)</f>
        <v>28</v>
      </c>
      <c r="F72" s="168">
        <f>SUM(F68:F71)</f>
        <v>28</v>
      </c>
      <c r="G72" s="314"/>
      <c r="H72" s="314"/>
      <c r="I72" s="314"/>
      <c r="J72" s="167">
        <f>SUM(J68:J71)</f>
        <v>28</v>
      </c>
      <c r="K72" s="168"/>
      <c r="L72" s="314"/>
      <c r="M72" s="314"/>
      <c r="N72" s="314"/>
      <c r="O72" s="167"/>
      <c r="P72" s="168"/>
      <c r="Q72" s="314"/>
      <c r="R72" s="314"/>
      <c r="S72" s="314"/>
      <c r="T72" s="167"/>
      <c r="U72" s="345"/>
    </row>
    <row r="73" spans="1:21" ht="31.5" x14ac:dyDescent="0.2">
      <c r="A73" s="342">
        <v>13</v>
      </c>
      <c r="B73" s="343" t="s">
        <v>254</v>
      </c>
      <c r="C73" s="38" t="s">
        <v>313</v>
      </c>
      <c r="D73" s="344" t="s">
        <v>310</v>
      </c>
      <c r="E73" s="315">
        <f>F73+K73+P73</f>
        <v>3</v>
      </c>
      <c r="F73" s="168">
        <f>G73+H73+I73+J73</f>
        <v>3</v>
      </c>
      <c r="G73" s="314"/>
      <c r="H73" s="314"/>
      <c r="I73" s="314"/>
      <c r="J73" s="167">
        <v>3</v>
      </c>
      <c r="K73" s="168">
        <f>L73+M73+N73+O73</f>
        <v>0</v>
      </c>
      <c r="L73" s="314"/>
      <c r="M73" s="314"/>
      <c r="N73" s="314"/>
      <c r="O73" s="167"/>
      <c r="P73" s="168">
        <f>Q73+R73+S73+T73</f>
        <v>0</v>
      </c>
      <c r="Q73" s="314"/>
      <c r="R73" s="314"/>
      <c r="S73" s="314"/>
      <c r="T73" s="167"/>
      <c r="U73" s="345">
        <v>2027</v>
      </c>
    </row>
    <row r="74" spans="1:21" ht="21.75" customHeight="1" x14ac:dyDescent="0.2">
      <c r="A74" s="342"/>
      <c r="B74" s="343"/>
      <c r="C74" s="38" t="s">
        <v>314</v>
      </c>
      <c r="D74" s="344"/>
      <c r="E74" s="315">
        <f t="shared" ref="E74:E126" si="26">F74+K74+P74</f>
        <v>2</v>
      </c>
      <c r="F74" s="168">
        <f t="shared" ref="F74:F76" si="27">G74+H74+I74+J74</f>
        <v>2</v>
      </c>
      <c r="G74" s="314"/>
      <c r="H74" s="314"/>
      <c r="I74" s="314"/>
      <c r="J74" s="167">
        <v>2</v>
      </c>
      <c r="K74" s="168"/>
      <c r="L74" s="314"/>
      <c r="M74" s="314"/>
      <c r="N74" s="314"/>
      <c r="O74" s="167"/>
      <c r="P74" s="168"/>
      <c r="Q74" s="314"/>
      <c r="R74" s="314"/>
      <c r="S74" s="314"/>
      <c r="T74" s="167"/>
      <c r="U74" s="345"/>
    </row>
    <row r="75" spans="1:21" ht="21.75" customHeight="1" x14ac:dyDescent="0.2">
      <c r="A75" s="342"/>
      <c r="B75" s="343"/>
      <c r="C75" s="38" t="s">
        <v>315</v>
      </c>
      <c r="D75" s="344"/>
      <c r="E75" s="315">
        <f t="shared" si="26"/>
        <v>14</v>
      </c>
      <c r="F75" s="168">
        <f t="shared" si="27"/>
        <v>14</v>
      </c>
      <c r="G75" s="314"/>
      <c r="H75" s="314"/>
      <c r="I75" s="314"/>
      <c r="J75" s="167">
        <v>14</v>
      </c>
      <c r="K75" s="168"/>
      <c r="L75" s="314"/>
      <c r="M75" s="314"/>
      <c r="N75" s="314"/>
      <c r="O75" s="167"/>
      <c r="P75" s="168"/>
      <c r="Q75" s="314"/>
      <c r="R75" s="314"/>
      <c r="S75" s="314"/>
      <c r="T75" s="167"/>
      <c r="U75" s="345"/>
    </row>
    <row r="76" spans="1:21" ht="21.75" customHeight="1" x14ac:dyDescent="0.2">
      <c r="A76" s="342"/>
      <c r="B76" s="343"/>
      <c r="C76" s="38" t="s">
        <v>319</v>
      </c>
      <c r="D76" s="344"/>
      <c r="E76" s="315">
        <f t="shared" si="26"/>
        <v>5</v>
      </c>
      <c r="F76" s="168">
        <f t="shared" si="27"/>
        <v>5</v>
      </c>
      <c r="G76" s="314"/>
      <c r="H76" s="314"/>
      <c r="I76" s="314"/>
      <c r="J76" s="167">
        <v>5</v>
      </c>
      <c r="K76" s="168"/>
      <c r="L76" s="314"/>
      <c r="M76" s="314"/>
      <c r="N76" s="314"/>
      <c r="O76" s="167"/>
      <c r="P76" s="168"/>
      <c r="Q76" s="314"/>
      <c r="R76" s="314"/>
      <c r="S76" s="314"/>
      <c r="T76" s="167"/>
      <c r="U76" s="345"/>
    </row>
    <row r="77" spans="1:21" ht="21.75" customHeight="1" x14ac:dyDescent="0.2">
      <c r="A77" s="342"/>
      <c r="B77" s="343"/>
      <c r="C77" s="38" t="s">
        <v>6</v>
      </c>
      <c r="D77" s="344"/>
      <c r="E77" s="315">
        <f t="shared" si="26"/>
        <v>24</v>
      </c>
      <c r="F77" s="168">
        <f>SUM(F73:F76)</f>
        <v>24</v>
      </c>
      <c r="G77" s="314"/>
      <c r="H77" s="314"/>
      <c r="I77" s="314"/>
      <c r="J77" s="167"/>
      <c r="K77" s="168"/>
      <c r="L77" s="314"/>
      <c r="M77" s="314"/>
      <c r="N77" s="314"/>
      <c r="O77" s="167"/>
      <c r="P77" s="168"/>
      <c r="Q77" s="314"/>
      <c r="R77" s="314"/>
      <c r="S77" s="314"/>
      <c r="T77" s="167"/>
      <c r="U77" s="345"/>
    </row>
    <row r="78" spans="1:21" ht="31.5" x14ac:dyDescent="0.2">
      <c r="A78" s="342">
        <v>14</v>
      </c>
      <c r="B78" s="343" t="s">
        <v>253</v>
      </c>
      <c r="C78" s="38" t="s">
        <v>313</v>
      </c>
      <c r="D78" s="344" t="s">
        <v>310</v>
      </c>
      <c r="E78" s="315">
        <f>F78+K78+P78</f>
        <v>3</v>
      </c>
      <c r="F78" s="168">
        <v>3</v>
      </c>
      <c r="G78" s="314"/>
      <c r="H78" s="314"/>
      <c r="I78" s="314"/>
      <c r="J78" s="167">
        <v>3</v>
      </c>
      <c r="K78" s="168"/>
      <c r="L78" s="314"/>
      <c r="M78" s="314"/>
      <c r="N78" s="314"/>
      <c r="O78" s="167"/>
      <c r="P78" s="168">
        <f>Q78+R78+S78+T78</f>
        <v>0</v>
      </c>
      <c r="Q78" s="314"/>
      <c r="R78" s="314"/>
      <c r="S78" s="314"/>
      <c r="T78" s="167"/>
      <c r="U78" s="345">
        <v>2027</v>
      </c>
    </row>
    <row r="79" spans="1:21" ht="21.75" customHeight="1" x14ac:dyDescent="0.2">
      <c r="A79" s="342"/>
      <c r="B79" s="343"/>
      <c r="C79" s="38" t="s">
        <v>314</v>
      </c>
      <c r="D79" s="344"/>
      <c r="E79" s="315">
        <f t="shared" si="26"/>
        <v>2</v>
      </c>
      <c r="F79" s="168">
        <v>2</v>
      </c>
      <c r="G79" s="314"/>
      <c r="H79" s="314"/>
      <c r="I79" s="314"/>
      <c r="J79" s="167">
        <v>2</v>
      </c>
      <c r="K79" s="168"/>
      <c r="L79" s="314"/>
      <c r="M79" s="314"/>
      <c r="N79" s="314"/>
      <c r="O79" s="167"/>
      <c r="P79" s="168">
        <f t="shared" ref="P79:P81" si="28">Q79+R79+S79+T79</f>
        <v>0</v>
      </c>
      <c r="Q79" s="314"/>
      <c r="R79" s="314"/>
      <c r="S79" s="314"/>
      <c r="T79" s="167"/>
      <c r="U79" s="345"/>
    </row>
    <row r="80" spans="1:21" ht="21.75" customHeight="1" x14ac:dyDescent="0.2">
      <c r="A80" s="342"/>
      <c r="B80" s="343"/>
      <c r="C80" s="38" t="s">
        <v>315</v>
      </c>
      <c r="D80" s="344"/>
      <c r="E80" s="315">
        <f t="shared" si="26"/>
        <v>14</v>
      </c>
      <c r="F80" s="168">
        <v>14</v>
      </c>
      <c r="G80" s="314"/>
      <c r="H80" s="314"/>
      <c r="I80" s="314"/>
      <c r="J80" s="167">
        <v>14</v>
      </c>
      <c r="K80" s="168"/>
      <c r="L80" s="314"/>
      <c r="M80" s="314"/>
      <c r="N80" s="314"/>
      <c r="O80" s="167"/>
      <c r="P80" s="168">
        <f t="shared" si="28"/>
        <v>0</v>
      </c>
      <c r="Q80" s="314"/>
      <c r="R80" s="314"/>
      <c r="S80" s="314"/>
      <c r="T80" s="167"/>
      <c r="U80" s="345"/>
    </row>
    <row r="81" spans="1:21" ht="21.75" customHeight="1" x14ac:dyDescent="0.2">
      <c r="A81" s="342"/>
      <c r="B81" s="343"/>
      <c r="C81" s="38" t="s">
        <v>319</v>
      </c>
      <c r="D81" s="344"/>
      <c r="E81" s="315">
        <f t="shared" si="26"/>
        <v>5</v>
      </c>
      <c r="F81" s="168">
        <v>5</v>
      </c>
      <c r="G81" s="314"/>
      <c r="H81" s="314"/>
      <c r="I81" s="314"/>
      <c r="J81" s="167">
        <v>5</v>
      </c>
      <c r="K81" s="168"/>
      <c r="L81" s="314"/>
      <c r="M81" s="314"/>
      <c r="N81" s="314"/>
      <c r="O81" s="167"/>
      <c r="P81" s="168">
        <f t="shared" si="28"/>
        <v>0</v>
      </c>
      <c r="Q81" s="314"/>
      <c r="R81" s="314"/>
      <c r="S81" s="314"/>
      <c r="T81" s="167"/>
      <c r="U81" s="345"/>
    </row>
    <row r="82" spans="1:21" ht="21.75" customHeight="1" x14ac:dyDescent="0.2">
      <c r="A82" s="342"/>
      <c r="B82" s="343"/>
      <c r="C82" s="38" t="s">
        <v>6</v>
      </c>
      <c r="D82" s="344"/>
      <c r="E82" s="315">
        <f t="shared" si="26"/>
        <v>24</v>
      </c>
      <c r="F82" s="168">
        <f>SUM(F78:F81)</f>
        <v>24</v>
      </c>
      <c r="G82" s="314"/>
      <c r="H82" s="314"/>
      <c r="I82" s="314"/>
      <c r="J82" s="167"/>
      <c r="K82" s="168"/>
      <c r="L82" s="314"/>
      <c r="M82" s="314"/>
      <c r="N82" s="314"/>
      <c r="O82" s="167"/>
      <c r="P82" s="168">
        <f>SUM(P78:P81)</f>
        <v>0</v>
      </c>
      <c r="Q82" s="314"/>
      <c r="R82" s="314"/>
      <c r="S82" s="314"/>
      <c r="T82" s="167"/>
      <c r="U82" s="345"/>
    </row>
    <row r="83" spans="1:21" ht="31.5" x14ac:dyDescent="0.2">
      <c r="A83" s="342">
        <v>15</v>
      </c>
      <c r="B83" s="343" t="s">
        <v>291</v>
      </c>
      <c r="C83" s="38" t="s">
        <v>313</v>
      </c>
      <c r="D83" s="344" t="s">
        <v>310</v>
      </c>
      <c r="E83" s="315">
        <f>F83+K83+P83</f>
        <v>3</v>
      </c>
      <c r="F83" s="168">
        <v>3</v>
      </c>
      <c r="G83" s="314"/>
      <c r="H83" s="314"/>
      <c r="I83" s="314"/>
      <c r="J83" s="167">
        <v>3</v>
      </c>
      <c r="K83" s="168">
        <f>L83+M83+N83+O83</f>
        <v>0</v>
      </c>
      <c r="L83" s="314"/>
      <c r="M83" s="314"/>
      <c r="N83" s="314"/>
      <c r="O83" s="167"/>
      <c r="P83" s="168">
        <f>Q83+R83+S83+T83</f>
        <v>0</v>
      </c>
      <c r="Q83" s="314"/>
      <c r="R83" s="314"/>
      <c r="S83" s="314"/>
      <c r="T83" s="167"/>
      <c r="U83" s="345">
        <v>2027</v>
      </c>
    </row>
    <row r="84" spans="1:21" ht="21.75" customHeight="1" x14ac:dyDescent="0.2">
      <c r="A84" s="342"/>
      <c r="B84" s="343"/>
      <c r="C84" s="38" t="s">
        <v>314</v>
      </c>
      <c r="D84" s="344"/>
      <c r="E84" s="315">
        <f t="shared" si="26"/>
        <v>2</v>
      </c>
      <c r="F84" s="168">
        <v>2</v>
      </c>
      <c r="G84" s="314"/>
      <c r="H84" s="314"/>
      <c r="I84" s="314"/>
      <c r="J84" s="167">
        <v>2</v>
      </c>
      <c r="K84" s="168">
        <f t="shared" ref="K84:K86" si="29">L84+M84+N84+O84</f>
        <v>0</v>
      </c>
      <c r="L84" s="314"/>
      <c r="M84" s="314"/>
      <c r="N84" s="314"/>
      <c r="O84" s="167"/>
      <c r="P84" s="168">
        <f t="shared" ref="P84:P86" si="30">Q84+R84+S84+T84</f>
        <v>0</v>
      </c>
      <c r="Q84" s="314"/>
      <c r="R84" s="314"/>
      <c r="S84" s="314"/>
      <c r="T84" s="167"/>
      <c r="U84" s="345"/>
    </row>
    <row r="85" spans="1:21" ht="21.75" customHeight="1" x14ac:dyDescent="0.2">
      <c r="A85" s="342"/>
      <c r="B85" s="343"/>
      <c r="C85" s="38" t="s">
        <v>315</v>
      </c>
      <c r="D85" s="344"/>
      <c r="E85" s="315">
        <f t="shared" si="26"/>
        <v>14</v>
      </c>
      <c r="F85" s="168">
        <v>14</v>
      </c>
      <c r="G85" s="314"/>
      <c r="H85" s="314"/>
      <c r="I85" s="314"/>
      <c r="J85" s="167">
        <v>14</v>
      </c>
      <c r="K85" s="168">
        <f t="shared" si="29"/>
        <v>0</v>
      </c>
      <c r="L85" s="314"/>
      <c r="M85" s="314"/>
      <c r="N85" s="314"/>
      <c r="O85" s="167"/>
      <c r="P85" s="168">
        <f t="shared" si="30"/>
        <v>0</v>
      </c>
      <c r="Q85" s="314"/>
      <c r="R85" s="314"/>
      <c r="S85" s="314"/>
      <c r="T85" s="167"/>
      <c r="U85" s="345"/>
    </row>
    <row r="86" spans="1:21" ht="21.75" customHeight="1" x14ac:dyDescent="0.2">
      <c r="A86" s="342"/>
      <c r="B86" s="343"/>
      <c r="C86" s="38" t="s">
        <v>319</v>
      </c>
      <c r="D86" s="344"/>
      <c r="E86" s="315">
        <f t="shared" si="26"/>
        <v>5</v>
      </c>
      <c r="F86" s="168">
        <v>5</v>
      </c>
      <c r="G86" s="314"/>
      <c r="H86" s="314"/>
      <c r="I86" s="314"/>
      <c r="J86" s="167">
        <v>5</v>
      </c>
      <c r="K86" s="168">
        <f t="shared" si="29"/>
        <v>0</v>
      </c>
      <c r="L86" s="314"/>
      <c r="M86" s="314"/>
      <c r="N86" s="314"/>
      <c r="O86" s="167"/>
      <c r="P86" s="168">
        <f t="shared" si="30"/>
        <v>0</v>
      </c>
      <c r="Q86" s="314"/>
      <c r="R86" s="314"/>
      <c r="S86" s="314"/>
      <c r="T86" s="167"/>
      <c r="U86" s="345"/>
    </row>
    <row r="87" spans="1:21" ht="21.75" customHeight="1" x14ac:dyDescent="0.2">
      <c r="A87" s="342"/>
      <c r="B87" s="343"/>
      <c r="C87" s="38" t="s">
        <v>6</v>
      </c>
      <c r="D87" s="344"/>
      <c r="E87" s="315">
        <f t="shared" si="26"/>
        <v>24</v>
      </c>
      <c r="F87" s="168">
        <f>SUM(F83:F86)</f>
        <v>24</v>
      </c>
      <c r="G87" s="314"/>
      <c r="H87" s="314"/>
      <c r="I87" s="314"/>
      <c r="J87" s="167"/>
      <c r="K87" s="168">
        <f>SUM(K83:K86)</f>
        <v>0</v>
      </c>
      <c r="L87" s="314"/>
      <c r="M87" s="314"/>
      <c r="N87" s="314"/>
      <c r="O87" s="167"/>
      <c r="P87" s="168">
        <f>SUM(P83:P86)</f>
        <v>0</v>
      </c>
      <c r="Q87" s="314"/>
      <c r="R87" s="314"/>
      <c r="S87" s="314"/>
      <c r="T87" s="167"/>
      <c r="U87" s="345"/>
    </row>
    <row r="88" spans="1:21" ht="31.5" x14ac:dyDescent="0.2">
      <c r="A88" s="342">
        <v>16</v>
      </c>
      <c r="B88" s="343" t="s">
        <v>293</v>
      </c>
      <c r="C88" s="38" t="s">
        <v>313</v>
      </c>
      <c r="D88" s="344" t="s">
        <v>310</v>
      </c>
      <c r="E88" s="315">
        <f>F88+K88+P88</f>
        <v>6</v>
      </c>
      <c r="F88" s="168">
        <f>J88</f>
        <v>3</v>
      </c>
      <c r="G88" s="314"/>
      <c r="H88" s="314"/>
      <c r="I88" s="314"/>
      <c r="J88" s="167">
        <v>3</v>
      </c>
      <c r="K88" s="168"/>
      <c r="L88" s="314"/>
      <c r="M88" s="314"/>
      <c r="N88" s="314"/>
      <c r="O88" s="167"/>
      <c r="P88" s="168">
        <f>Q88+R88+S88+T88</f>
        <v>3</v>
      </c>
      <c r="Q88" s="314">
        <v>3</v>
      </c>
      <c r="R88" s="314"/>
      <c r="S88" s="314"/>
      <c r="T88" s="167"/>
      <c r="U88" s="345">
        <v>2028</v>
      </c>
    </row>
    <row r="89" spans="1:21" ht="21.75" customHeight="1" x14ac:dyDescent="0.2">
      <c r="A89" s="342"/>
      <c r="B89" s="343"/>
      <c r="C89" s="38" t="s">
        <v>314</v>
      </c>
      <c r="D89" s="344"/>
      <c r="E89" s="315">
        <f t="shared" si="26"/>
        <v>4</v>
      </c>
      <c r="F89" s="168">
        <f t="shared" ref="F89:F91" si="31">J89</f>
        <v>2</v>
      </c>
      <c r="G89" s="314"/>
      <c r="H89" s="314"/>
      <c r="I89" s="314"/>
      <c r="J89" s="167">
        <v>2</v>
      </c>
      <c r="K89" s="168"/>
      <c r="L89" s="314"/>
      <c r="M89" s="314"/>
      <c r="N89" s="314"/>
      <c r="O89" s="167"/>
      <c r="P89" s="168">
        <f t="shared" ref="P89:P91" si="32">Q89+R89+S89+T89</f>
        <v>2</v>
      </c>
      <c r="Q89" s="314">
        <v>2</v>
      </c>
      <c r="R89" s="314"/>
      <c r="S89" s="314"/>
      <c r="T89" s="167"/>
      <c r="U89" s="345"/>
    </row>
    <row r="90" spans="1:21" ht="21.75" customHeight="1" x14ac:dyDescent="0.2">
      <c r="A90" s="342"/>
      <c r="B90" s="343"/>
      <c r="C90" s="38" t="s">
        <v>315</v>
      </c>
      <c r="D90" s="344"/>
      <c r="E90" s="315">
        <f t="shared" si="26"/>
        <v>28</v>
      </c>
      <c r="F90" s="168">
        <f t="shared" si="31"/>
        <v>14</v>
      </c>
      <c r="G90" s="314"/>
      <c r="H90" s="314"/>
      <c r="I90" s="314"/>
      <c r="J90" s="167">
        <v>14</v>
      </c>
      <c r="K90" s="168"/>
      <c r="L90" s="314"/>
      <c r="M90" s="314"/>
      <c r="N90" s="314"/>
      <c r="O90" s="167"/>
      <c r="P90" s="168">
        <f t="shared" si="32"/>
        <v>14</v>
      </c>
      <c r="Q90" s="314">
        <v>14</v>
      </c>
      <c r="R90" s="314"/>
      <c r="S90" s="314"/>
      <c r="T90" s="167"/>
      <c r="U90" s="345"/>
    </row>
    <row r="91" spans="1:21" ht="21.75" customHeight="1" x14ac:dyDescent="0.2">
      <c r="A91" s="342"/>
      <c r="B91" s="343"/>
      <c r="C91" s="38" t="s">
        <v>319</v>
      </c>
      <c r="D91" s="344"/>
      <c r="E91" s="315">
        <f t="shared" si="26"/>
        <v>10</v>
      </c>
      <c r="F91" s="168">
        <f t="shared" si="31"/>
        <v>5</v>
      </c>
      <c r="G91" s="314"/>
      <c r="H91" s="314"/>
      <c r="I91" s="314"/>
      <c r="J91" s="167">
        <v>5</v>
      </c>
      <c r="K91" s="168"/>
      <c r="L91" s="314"/>
      <c r="M91" s="314"/>
      <c r="N91" s="314"/>
      <c r="O91" s="167"/>
      <c r="P91" s="168">
        <f t="shared" si="32"/>
        <v>5</v>
      </c>
      <c r="Q91" s="314">
        <v>5</v>
      </c>
      <c r="R91" s="314"/>
      <c r="S91" s="314"/>
      <c r="T91" s="167"/>
      <c r="U91" s="345"/>
    </row>
    <row r="92" spans="1:21" ht="21.75" customHeight="1" x14ac:dyDescent="0.2">
      <c r="A92" s="342"/>
      <c r="B92" s="343"/>
      <c r="C92" s="38" t="s">
        <v>6</v>
      </c>
      <c r="D92" s="344"/>
      <c r="E92" s="315">
        <f t="shared" si="26"/>
        <v>24</v>
      </c>
      <c r="F92" s="168"/>
      <c r="G92" s="314"/>
      <c r="H92" s="314"/>
      <c r="I92" s="314"/>
      <c r="J92" s="167"/>
      <c r="K92" s="168"/>
      <c r="L92" s="314"/>
      <c r="M92" s="314"/>
      <c r="N92" s="314"/>
      <c r="O92" s="167"/>
      <c r="P92" s="168">
        <f>SUM(P88:P91)</f>
        <v>24</v>
      </c>
      <c r="Q92" s="314"/>
      <c r="R92" s="314"/>
      <c r="S92" s="314"/>
      <c r="T92" s="167"/>
      <c r="U92" s="345"/>
    </row>
    <row r="93" spans="1:21" ht="21.75" customHeight="1" x14ac:dyDescent="0.2">
      <c r="A93" s="342">
        <v>17</v>
      </c>
      <c r="B93" s="343" t="s">
        <v>294</v>
      </c>
      <c r="C93" s="38" t="s">
        <v>313</v>
      </c>
      <c r="D93" s="344" t="s">
        <v>312</v>
      </c>
      <c r="E93" s="315">
        <f>F93+K93+P93</f>
        <v>3</v>
      </c>
      <c r="F93" s="168"/>
      <c r="G93" s="314"/>
      <c r="H93" s="314"/>
      <c r="I93" s="314"/>
      <c r="J93" s="167"/>
      <c r="K93" s="168"/>
      <c r="L93" s="314"/>
      <c r="M93" s="314"/>
      <c r="N93" s="314"/>
      <c r="O93" s="167"/>
      <c r="P93" s="168">
        <f>Q93+R93+S93+T93</f>
        <v>3</v>
      </c>
      <c r="Q93" s="314">
        <v>3</v>
      </c>
      <c r="R93" s="314"/>
      <c r="S93" s="314"/>
      <c r="T93" s="167"/>
      <c r="U93" s="345">
        <v>2028</v>
      </c>
    </row>
    <row r="94" spans="1:21" ht="21.75" customHeight="1" x14ac:dyDescent="0.2">
      <c r="A94" s="342"/>
      <c r="B94" s="343"/>
      <c r="C94" s="38" t="s">
        <v>314</v>
      </c>
      <c r="D94" s="344"/>
      <c r="E94" s="315">
        <f t="shared" si="26"/>
        <v>2</v>
      </c>
      <c r="F94" s="168"/>
      <c r="G94" s="314"/>
      <c r="H94" s="314"/>
      <c r="I94" s="314"/>
      <c r="J94" s="167"/>
      <c r="K94" s="168"/>
      <c r="L94" s="314"/>
      <c r="M94" s="314"/>
      <c r="N94" s="314"/>
      <c r="O94" s="167"/>
      <c r="P94" s="168">
        <f t="shared" ref="P94:P96" si="33">Q94+R94+S94+T94</f>
        <v>2</v>
      </c>
      <c r="Q94" s="314">
        <v>2</v>
      </c>
      <c r="R94" s="314"/>
      <c r="S94" s="314"/>
      <c r="T94" s="167"/>
      <c r="U94" s="345"/>
    </row>
    <row r="95" spans="1:21" ht="21.75" customHeight="1" x14ac:dyDescent="0.2">
      <c r="A95" s="342"/>
      <c r="B95" s="343"/>
      <c r="C95" s="38" t="s">
        <v>315</v>
      </c>
      <c r="D95" s="344"/>
      <c r="E95" s="315">
        <f t="shared" si="26"/>
        <v>14</v>
      </c>
      <c r="F95" s="168"/>
      <c r="G95" s="314"/>
      <c r="H95" s="314"/>
      <c r="I95" s="314"/>
      <c r="J95" s="167"/>
      <c r="K95" s="168"/>
      <c r="L95" s="314"/>
      <c r="M95" s="314"/>
      <c r="N95" s="314"/>
      <c r="O95" s="167"/>
      <c r="P95" s="168">
        <f t="shared" si="33"/>
        <v>14</v>
      </c>
      <c r="Q95" s="314">
        <v>14</v>
      </c>
      <c r="R95" s="314"/>
      <c r="S95" s="314"/>
      <c r="T95" s="167"/>
      <c r="U95" s="345"/>
    </row>
    <row r="96" spans="1:21" ht="21.75" customHeight="1" x14ac:dyDescent="0.2">
      <c r="A96" s="342"/>
      <c r="B96" s="343"/>
      <c r="C96" s="38" t="s">
        <v>319</v>
      </c>
      <c r="D96" s="344"/>
      <c r="E96" s="315">
        <f t="shared" si="26"/>
        <v>5</v>
      </c>
      <c r="F96" s="168"/>
      <c r="G96" s="314"/>
      <c r="H96" s="314"/>
      <c r="I96" s="314"/>
      <c r="J96" s="167"/>
      <c r="K96" s="168"/>
      <c r="L96" s="314"/>
      <c r="M96" s="314"/>
      <c r="N96" s="314"/>
      <c r="O96" s="167"/>
      <c r="P96" s="168">
        <f t="shared" si="33"/>
        <v>5</v>
      </c>
      <c r="Q96" s="314">
        <v>5</v>
      </c>
      <c r="R96" s="314"/>
      <c r="S96" s="314"/>
      <c r="T96" s="167"/>
      <c r="U96" s="345"/>
    </row>
    <row r="97" spans="1:21" ht="21.75" customHeight="1" x14ac:dyDescent="0.2">
      <c r="A97" s="342"/>
      <c r="B97" s="343"/>
      <c r="C97" s="38" t="s">
        <v>6</v>
      </c>
      <c r="D97" s="344"/>
      <c r="E97" s="315">
        <f t="shared" si="26"/>
        <v>24</v>
      </c>
      <c r="F97" s="168"/>
      <c r="G97" s="314"/>
      <c r="H97" s="314"/>
      <c r="I97" s="314"/>
      <c r="J97" s="167"/>
      <c r="K97" s="168"/>
      <c r="L97" s="314"/>
      <c r="M97" s="314"/>
      <c r="N97" s="314"/>
      <c r="O97" s="167"/>
      <c r="P97" s="168">
        <f>SUM(P93:P96)</f>
        <v>24</v>
      </c>
      <c r="Q97" s="314"/>
      <c r="R97" s="314"/>
      <c r="S97" s="314"/>
      <c r="T97" s="167"/>
      <c r="U97" s="345"/>
    </row>
    <row r="98" spans="1:21" ht="21.75" customHeight="1" x14ac:dyDescent="0.2">
      <c r="A98" s="342">
        <v>18</v>
      </c>
      <c r="B98" s="343" t="s">
        <v>295</v>
      </c>
      <c r="C98" s="38" t="s">
        <v>313</v>
      </c>
      <c r="D98" s="344" t="s">
        <v>312</v>
      </c>
      <c r="E98" s="315">
        <f>F98+K98+P98</f>
        <v>3</v>
      </c>
      <c r="F98" s="168"/>
      <c r="G98" s="314"/>
      <c r="H98" s="314"/>
      <c r="I98" s="314"/>
      <c r="J98" s="167"/>
      <c r="K98" s="168"/>
      <c r="L98" s="314"/>
      <c r="M98" s="314"/>
      <c r="N98" s="314"/>
      <c r="O98" s="167"/>
      <c r="P98" s="168">
        <f>Q98+R98+S98+T98</f>
        <v>3</v>
      </c>
      <c r="Q98" s="314">
        <v>3</v>
      </c>
      <c r="R98" s="314"/>
      <c r="S98" s="314"/>
      <c r="T98" s="167"/>
      <c r="U98" s="345">
        <v>2028</v>
      </c>
    </row>
    <row r="99" spans="1:21" ht="21.75" customHeight="1" x14ac:dyDescent="0.2">
      <c r="A99" s="342"/>
      <c r="B99" s="343"/>
      <c r="C99" s="38" t="s">
        <v>314</v>
      </c>
      <c r="D99" s="344"/>
      <c r="E99" s="315">
        <f t="shared" si="26"/>
        <v>2</v>
      </c>
      <c r="F99" s="168"/>
      <c r="G99" s="314"/>
      <c r="H99" s="314"/>
      <c r="I99" s="314"/>
      <c r="J99" s="167"/>
      <c r="K99" s="168"/>
      <c r="L99" s="314"/>
      <c r="M99" s="314"/>
      <c r="N99" s="314"/>
      <c r="O99" s="167"/>
      <c r="P99" s="168">
        <f t="shared" ref="P99:P101" si="34">Q99+R99+S99+T99</f>
        <v>2</v>
      </c>
      <c r="Q99" s="314">
        <v>2</v>
      </c>
      <c r="R99" s="314"/>
      <c r="S99" s="314"/>
      <c r="T99" s="167"/>
      <c r="U99" s="345"/>
    </row>
    <row r="100" spans="1:21" ht="21.75" customHeight="1" x14ac:dyDescent="0.2">
      <c r="A100" s="342"/>
      <c r="B100" s="343"/>
      <c r="C100" s="38" t="s">
        <v>315</v>
      </c>
      <c r="D100" s="344"/>
      <c r="E100" s="315">
        <f t="shared" si="26"/>
        <v>14</v>
      </c>
      <c r="F100" s="168"/>
      <c r="G100" s="314"/>
      <c r="H100" s="314"/>
      <c r="I100" s="314"/>
      <c r="J100" s="167"/>
      <c r="K100" s="168"/>
      <c r="L100" s="314"/>
      <c r="M100" s="314"/>
      <c r="N100" s="314"/>
      <c r="O100" s="167"/>
      <c r="P100" s="168">
        <f t="shared" si="34"/>
        <v>14</v>
      </c>
      <c r="Q100" s="314">
        <v>14</v>
      </c>
      <c r="R100" s="314"/>
      <c r="S100" s="314"/>
      <c r="T100" s="167"/>
      <c r="U100" s="345"/>
    </row>
    <row r="101" spans="1:21" ht="21.75" customHeight="1" x14ac:dyDescent="0.2">
      <c r="A101" s="342"/>
      <c r="B101" s="343"/>
      <c r="C101" s="38" t="s">
        <v>319</v>
      </c>
      <c r="D101" s="344"/>
      <c r="E101" s="315">
        <f t="shared" si="26"/>
        <v>5</v>
      </c>
      <c r="F101" s="168"/>
      <c r="G101" s="314"/>
      <c r="H101" s="314"/>
      <c r="I101" s="314"/>
      <c r="J101" s="167"/>
      <c r="K101" s="168"/>
      <c r="L101" s="314"/>
      <c r="M101" s="314"/>
      <c r="N101" s="314"/>
      <c r="O101" s="167"/>
      <c r="P101" s="168">
        <f t="shared" si="34"/>
        <v>5</v>
      </c>
      <c r="Q101" s="314">
        <v>5</v>
      </c>
      <c r="R101" s="314"/>
      <c r="S101" s="314"/>
      <c r="T101" s="167"/>
      <c r="U101" s="345"/>
    </row>
    <row r="102" spans="1:21" ht="21.75" customHeight="1" x14ac:dyDescent="0.2">
      <c r="A102" s="342"/>
      <c r="B102" s="343"/>
      <c r="C102" s="38" t="s">
        <v>6</v>
      </c>
      <c r="D102" s="344"/>
      <c r="E102" s="315">
        <f t="shared" si="26"/>
        <v>24</v>
      </c>
      <c r="F102" s="168"/>
      <c r="G102" s="314"/>
      <c r="H102" s="314"/>
      <c r="I102" s="314"/>
      <c r="J102" s="167"/>
      <c r="K102" s="168"/>
      <c r="L102" s="314"/>
      <c r="M102" s="314"/>
      <c r="N102" s="314"/>
      <c r="O102" s="167"/>
      <c r="P102" s="168">
        <f>SUM(P98:P101)</f>
        <v>24</v>
      </c>
      <c r="Q102" s="314"/>
      <c r="R102" s="314"/>
      <c r="S102" s="314"/>
      <c r="T102" s="167"/>
      <c r="U102" s="345"/>
    </row>
    <row r="103" spans="1:21" ht="21.75" customHeight="1" x14ac:dyDescent="0.2">
      <c r="A103" s="342">
        <v>19</v>
      </c>
      <c r="B103" s="343" t="s">
        <v>296</v>
      </c>
      <c r="C103" s="38" t="s">
        <v>313</v>
      </c>
      <c r="D103" s="344" t="s">
        <v>312</v>
      </c>
      <c r="E103" s="315">
        <f>F103+K103+P103</f>
        <v>3</v>
      </c>
      <c r="F103" s="168"/>
      <c r="G103" s="314"/>
      <c r="H103" s="314"/>
      <c r="I103" s="314"/>
      <c r="J103" s="167"/>
      <c r="K103" s="168"/>
      <c r="L103" s="314"/>
      <c r="M103" s="314"/>
      <c r="N103" s="314"/>
      <c r="O103" s="167"/>
      <c r="P103" s="168">
        <f>Q103+R103+S103+T103</f>
        <v>3</v>
      </c>
      <c r="Q103" s="314">
        <v>3</v>
      </c>
      <c r="R103" s="314"/>
      <c r="S103" s="314"/>
      <c r="T103" s="167"/>
      <c r="U103" s="345">
        <v>2028</v>
      </c>
    </row>
    <row r="104" spans="1:21" ht="21.75" customHeight="1" x14ac:dyDescent="0.2">
      <c r="A104" s="342"/>
      <c r="B104" s="343"/>
      <c r="C104" s="38" t="s">
        <v>314</v>
      </c>
      <c r="D104" s="344"/>
      <c r="E104" s="315">
        <f t="shared" si="26"/>
        <v>2</v>
      </c>
      <c r="F104" s="168"/>
      <c r="G104" s="314"/>
      <c r="H104" s="314"/>
      <c r="I104" s="314"/>
      <c r="J104" s="167"/>
      <c r="K104" s="168"/>
      <c r="L104" s="314"/>
      <c r="M104" s="314"/>
      <c r="N104" s="314"/>
      <c r="O104" s="167"/>
      <c r="P104" s="168">
        <f t="shared" ref="P104:P106" si="35">Q104+R104+S104+T104</f>
        <v>2</v>
      </c>
      <c r="Q104" s="314">
        <v>2</v>
      </c>
      <c r="R104" s="314"/>
      <c r="S104" s="314"/>
      <c r="T104" s="167"/>
      <c r="U104" s="345"/>
    </row>
    <row r="105" spans="1:21" ht="21.75" customHeight="1" x14ac:dyDescent="0.2">
      <c r="A105" s="342"/>
      <c r="B105" s="343"/>
      <c r="C105" s="38" t="s">
        <v>315</v>
      </c>
      <c r="D105" s="344"/>
      <c r="E105" s="315">
        <f t="shared" si="26"/>
        <v>14</v>
      </c>
      <c r="F105" s="168"/>
      <c r="G105" s="314"/>
      <c r="H105" s="314"/>
      <c r="I105" s="314"/>
      <c r="J105" s="167"/>
      <c r="K105" s="168"/>
      <c r="L105" s="314"/>
      <c r="M105" s="314"/>
      <c r="N105" s="314"/>
      <c r="O105" s="167"/>
      <c r="P105" s="168">
        <f t="shared" si="35"/>
        <v>14</v>
      </c>
      <c r="Q105" s="314">
        <v>14</v>
      </c>
      <c r="R105" s="314"/>
      <c r="S105" s="314"/>
      <c r="T105" s="167"/>
      <c r="U105" s="345"/>
    </row>
    <row r="106" spans="1:21" ht="21.75" customHeight="1" x14ac:dyDescent="0.2">
      <c r="A106" s="342"/>
      <c r="B106" s="343"/>
      <c r="C106" s="38" t="s">
        <v>319</v>
      </c>
      <c r="D106" s="344"/>
      <c r="E106" s="315">
        <f t="shared" si="26"/>
        <v>5</v>
      </c>
      <c r="F106" s="168"/>
      <c r="G106" s="314"/>
      <c r="H106" s="314"/>
      <c r="I106" s="314"/>
      <c r="J106" s="167"/>
      <c r="K106" s="168"/>
      <c r="L106" s="314"/>
      <c r="M106" s="314"/>
      <c r="N106" s="314"/>
      <c r="O106" s="167"/>
      <c r="P106" s="168">
        <f t="shared" si="35"/>
        <v>5</v>
      </c>
      <c r="Q106" s="314">
        <v>5</v>
      </c>
      <c r="R106" s="314"/>
      <c r="S106" s="314"/>
      <c r="T106" s="167"/>
      <c r="U106" s="345"/>
    </row>
    <row r="107" spans="1:21" ht="21.75" customHeight="1" x14ac:dyDescent="0.2">
      <c r="A107" s="342"/>
      <c r="B107" s="343"/>
      <c r="C107" s="38" t="s">
        <v>6</v>
      </c>
      <c r="D107" s="344"/>
      <c r="E107" s="315">
        <f t="shared" si="26"/>
        <v>24</v>
      </c>
      <c r="F107" s="168"/>
      <c r="G107" s="314"/>
      <c r="H107" s="314"/>
      <c r="I107" s="314"/>
      <c r="J107" s="167"/>
      <c r="K107" s="168"/>
      <c r="L107" s="314"/>
      <c r="M107" s="314"/>
      <c r="N107" s="314"/>
      <c r="O107" s="167"/>
      <c r="P107" s="168">
        <f>SUM(P103:P106)</f>
        <v>24</v>
      </c>
      <c r="Q107" s="314"/>
      <c r="R107" s="314"/>
      <c r="S107" s="314"/>
      <c r="T107" s="167"/>
      <c r="U107" s="345"/>
    </row>
    <row r="108" spans="1:21" ht="21.75" customHeight="1" x14ac:dyDescent="0.2">
      <c r="A108" s="342">
        <v>20</v>
      </c>
      <c r="B108" s="343" t="s">
        <v>297</v>
      </c>
      <c r="C108" s="38" t="s">
        <v>313</v>
      </c>
      <c r="D108" s="344" t="s">
        <v>312</v>
      </c>
      <c r="E108" s="315">
        <f>F108+K108+P108</f>
        <v>3</v>
      </c>
      <c r="F108" s="168"/>
      <c r="G108" s="314"/>
      <c r="H108" s="314"/>
      <c r="I108" s="314"/>
      <c r="J108" s="167"/>
      <c r="K108" s="168"/>
      <c r="L108" s="314"/>
      <c r="M108" s="314"/>
      <c r="N108" s="314"/>
      <c r="O108" s="167"/>
      <c r="P108" s="168">
        <f>Q108+R108+S108+T108</f>
        <v>3</v>
      </c>
      <c r="Q108" s="314"/>
      <c r="R108" s="314">
        <v>3</v>
      </c>
      <c r="S108" s="314"/>
      <c r="T108" s="167"/>
      <c r="U108" s="345">
        <v>2028</v>
      </c>
    </row>
    <row r="109" spans="1:21" ht="21.75" customHeight="1" x14ac:dyDescent="0.2">
      <c r="A109" s="342"/>
      <c r="B109" s="343"/>
      <c r="C109" s="38" t="s">
        <v>314</v>
      </c>
      <c r="D109" s="344"/>
      <c r="E109" s="315">
        <f t="shared" si="26"/>
        <v>2</v>
      </c>
      <c r="F109" s="168"/>
      <c r="G109" s="314"/>
      <c r="H109" s="314"/>
      <c r="I109" s="314"/>
      <c r="J109" s="167"/>
      <c r="K109" s="168"/>
      <c r="L109" s="314"/>
      <c r="M109" s="314"/>
      <c r="N109" s="314"/>
      <c r="O109" s="167"/>
      <c r="P109" s="168">
        <f t="shared" ref="P109:P111" si="36">Q109+R109+S109+T109</f>
        <v>2</v>
      </c>
      <c r="Q109" s="314"/>
      <c r="R109" s="314">
        <v>2</v>
      </c>
      <c r="S109" s="314"/>
      <c r="T109" s="167"/>
      <c r="U109" s="345"/>
    </row>
    <row r="110" spans="1:21" ht="21.75" customHeight="1" x14ac:dyDescent="0.2">
      <c r="A110" s="342"/>
      <c r="B110" s="343"/>
      <c r="C110" s="38" t="s">
        <v>315</v>
      </c>
      <c r="D110" s="344"/>
      <c r="E110" s="315">
        <f t="shared" si="26"/>
        <v>14</v>
      </c>
      <c r="F110" s="168"/>
      <c r="G110" s="314"/>
      <c r="H110" s="314"/>
      <c r="I110" s="314"/>
      <c r="J110" s="167"/>
      <c r="K110" s="168"/>
      <c r="L110" s="314"/>
      <c r="M110" s="314"/>
      <c r="N110" s="314"/>
      <c r="O110" s="167"/>
      <c r="P110" s="168">
        <f t="shared" si="36"/>
        <v>14</v>
      </c>
      <c r="Q110" s="314"/>
      <c r="R110" s="314">
        <v>14</v>
      </c>
      <c r="S110" s="314"/>
      <c r="T110" s="167"/>
      <c r="U110" s="345"/>
    </row>
    <row r="111" spans="1:21" ht="21.75" customHeight="1" x14ac:dyDescent="0.2">
      <c r="A111" s="342"/>
      <c r="B111" s="343"/>
      <c r="C111" s="38" t="s">
        <v>319</v>
      </c>
      <c r="D111" s="344"/>
      <c r="E111" s="315">
        <f t="shared" si="26"/>
        <v>5</v>
      </c>
      <c r="F111" s="168"/>
      <c r="G111" s="314"/>
      <c r="H111" s="314"/>
      <c r="I111" s="314"/>
      <c r="J111" s="167"/>
      <c r="K111" s="168"/>
      <c r="L111" s="314"/>
      <c r="M111" s="314"/>
      <c r="N111" s="314"/>
      <c r="O111" s="167"/>
      <c r="P111" s="168">
        <f t="shared" si="36"/>
        <v>5</v>
      </c>
      <c r="Q111" s="314"/>
      <c r="R111" s="314">
        <v>5</v>
      </c>
      <c r="S111" s="314"/>
      <c r="T111" s="167"/>
      <c r="U111" s="345"/>
    </row>
    <row r="112" spans="1:21" ht="21.75" customHeight="1" x14ac:dyDescent="0.2">
      <c r="A112" s="342"/>
      <c r="B112" s="343"/>
      <c r="C112" s="38" t="s">
        <v>6</v>
      </c>
      <c r="D112" s="344"/>
      <c r="E112" s="315">
        <f t="shared" si="26"/>
        <v>24</v>
      </c>
      <c r="F112" s="168"/>
      <c r="G112" s="314"/>
      <c r="H112" s="314"/>
      <c r="I112" s="314"/>
      <c r="J112" s="167"/>
      <c r="K112" s="168"/>
      <c r="L112" s="314"/>
      <c r="M112" s="314"/>
      <c r="N112" s="314"/>
      <c r="O112" s="167"/>
      <c r="P112" s="168">
        <f>SUM(P108:P111)</f>
        <v>24</v>
      </c>
      <c r="Q112" s="314"/>
      <c r="R112" s="314"/>
      <c r="S112" s="314"/>
      <c r="T112" s="167"/>
      <c r="U112" s="345"/>
    </row>
    <row r="113" spans="1:21" ht="21.75" customHeight="1" x14ac:dyDescent="0.2">
      <c r="A113" s="342">
        <v>21</v>
      </c>
      <c r="B113" s="343" t="s">
        <v>298</v>
      </c>
      <c r="C113" s="38" t="s">
        <v>313</v>
      </c>
      <c r="D113" s="344" t="s">
        <v>312</v>
      </c>
      <c r="E113" s="315">
        <f>F113+K113+P113</f>
        <v>3</v>
      </c>
      <c r="F113" s="168"/>
      <c r="G113" s="314"/>
      <c r="H113" s="314"/>
      <c r="I113" s="314"/>
      <c r="J113" s="167"/>
      <c r="K113" s="168"/>
      <c r="L113" s="314"/>
      <c r="M113" s="314"/>
      <c r="N113" s="314"/>
      <c r="O113" s="167"/>
      <c r="P113" s="168">
        <f>Q113+R113+S113+T113</f>
        <v>3</v>
      </c>
      <c r="Q113" s="314"/>
      <c r="R113" s="314">
        <v>3</v>
      </c>
      <c r="S113" s="314"/>
      <c r="T113" s="167"/>
      <c r="U113" s="345">
        <v>2028</v>
      </c>
    </row>
    <row r="114" spans="1:21" ht="21.75" customHeight="1" x14ac:dyDescent="0.2">
      <c r="A114" s="342"/>
      <c r="B114" s="343"/>
      <c r="C114" s="38" t="s">
        <v>314</v>
      </c>
      <c r="D114" s="344"/>
      <c r="E114" s="315">
        <f t="shared" si="26"/>
        <v>2</v>
      </c>
      <c r="F114" s="168"/>
      <c r="G114" s="314"/>
      <c r="H114" s="314"/>
      <c r="I114" s="314"/>
      <c r="J114" s="167"/>
      <c r="K114" s="168"/>
      <c r="L114" s="314"/>
      <c r="M114" s="314"/>
      <c r="N114" s="314"/>
      <c r="O114" s="167"/>
      <c r="P114" s="168">
        <f t="shared" ref="P114:P116" si="37">Q114+R114+S114+T114</f>
        <v>2</v>
      </c>
      <c r="Q114" s="314"/>
      <c r="R114" s="314">
        <v>2</v>
      </c>
      <c r="S114" s="314"/>
      <c r="T114" s="167"/>
      <c r="U114" s="345"/>
    </row>
    <row r="115" spans="1:21" ht="21.75" customHeight="1" x14ac:dyDescent="0.2">
      <c r="A115" s="342"/>
      <c r="B115" s="343"/>
      <c r="C115" s="38" t="s">
        <v>315</v>
      </c>
      <c r="D115" s="344"/>
      <c r="E115" s="315">
        <f t="shared" si="26"/>
        <v>14</v>
      </c>
      <c r="F115" s="168"/>
      <c r="G115" s="314"/>
      <c r="H115" s="314"/>
      <c r="I115" s="314"/>
      <c r="J115" s="167"/>
      <c r="K115" s="168"/>
      <c r="L115" s="314"/>
      <c r="M115" s="314"/>
      <c r="N115" s="314"/>
      <c r="O115" s="167"/>
      <c r="P115" s="168">
        <f t="shared" si="37"/>
        <v>14</v>
      </c>
      <c r="Q115" s="314"/>
      <c r="R115" s="314">
        <v>14</v>
      </c>
      <c r="S115" s="314"/>
      <c r="T115" s="167"/>
      <c r="U115" s="345"/>
    </row>
    <row r="116" spans="1:21" ht="21.75" customHeight="1" x14ac:dyDescent="0.2">
      <c r="A116" s="342"/>
      <c r="B116" s="343"/>
      <c r="C116" s="38" t="s">
        <v>319</v>
      </c>
      <c r="D116" s="344"/>
      <c r="E116" s="315">
        <f t="shared" si="26"/>
        <v>5</v>
      </c>
      <c r="F116" s="168"/>
      <c r="G116" s="314"/>
      <c r="H116" s="314"/>
      <c r="I116" s="314"/>
      <c r="J116" s="167"/>
      <c r="K116" s="168"/>
      <c r="L116" s="314"/>
      <c r="M116" s="314"/>
      <c r="N116" s="314"/>
      <c r="O116" s="167"/>
      <c r="P116" s="168">
        <f t="shared" si="37"/>
        <v>5</v>
      </c>
      <c r="Q116" s="314"/>
      <c r="R116" s="314">
        <v>5</v>
      </c>
      <c r="S116" s="314"/>
      <c r="T116" s="167"/>
      <c r="U116" s="345"/>
    </row>
    <row r="117" spans="1:21" ht="21.75" customHeight="1" x14ac:dyDescent="0.2">
      <c r="A117" s="342"/>
      <c r="B117" s="343"/>
      <c r="C117" s="38" t="s">
        <v>6</v>
      </c>
      <c r="D117" s="344"/>
      <c r="E117" s="315">
        <f t="shared" si="26"/>
        <v>24</v>
      </c>
      <c r="F117" s="168"/>
      <c r="G117" s="314"/>
      <c r="H117" s="314"/>
      <c r="I117" s="314"/>
      <c r="J117" s="167"/>
      <c r="K117" s="168"/>
      <c r="L117" s="314"/>
      <c r="M117" s="314"/>
      <c r="N117" s="314"/>
      <c r="O117" s="167"/>
      <c r="P117" s="168">
        <f>SUM(P113:P116)</f>
        <v>24</v>
      </c>
      <c r="Q117" s="314"/>
      <c r="R117" s="314"/>
      <c r="S117" s="314"/>
      <c r="T117" s="167"/>
      <c r="U117" s="345"/>
    </row>
    <row r="118" spans="1:21" ht="21.75" customHeight="1" x14ac:dyDescent="0.2">
      <c r="A118" s="342">
        <v>22</v>
      </c>
      <c r="B118" s="343" t="s">
        <v>299</v>
      </c>
      <c r="C118" s="38" t="s">
        <v>313</v>
      </c>
      <c r="D118" s="344" t="s">
        <v>312</v>
      </c>
      <c r="E118" s="315">
        <f>F118+K118+P118</f>
        <v>3</v>
      </c>
      <c r="F118" s="168"/>
      <c r="G118" s="314"/>
      <c r="H118" s="314"/>
      <c r="I118" s="314"/>
      <c r="J118" s="167"/>
      <c r="K118" s="168"/>
      <c r="L118" s="314"/>
      <c r="M118" s="314"/>
      <c r="N118" s="314"/>
      <c r="O118" s="167"/>
      <c r="P118" s="168">
        <f>Q118+R118+S118+T118</f>
        <v>3</v>
      </c>
      <c r="Q118" s="314"/>
      <c r="R118" s="314"/>
      <c r="S118" s="314">
        <v>3</v>
      </c>
      <c r="T118" s="167"/>
      <c r="U118" s="345">
        <v>2028</v>
      </c>
    </row>
    <row r="119" spans="1:21" ht="21.75" customHeight="1" x14ac:dyDescent="0.2">
      <c r="A119" s="342"/>
      <c r="B119" s="343"/>
      <c r="C119" s="38" t="s">
        <v>314</v>
      </c>
      <c r="D119" s="344"/>
      <c r="E119" s="315">
        <f t="shared" si="26"/>
        <v>2</v>
      </c>
      <c r="F119" s="168"/>
      <c r="G119" s="314"/>
      <c r="H119" s="314"/>
      <c r="I119" s="314"/>
      <c r="J119" s="167"/>
      <c r="K119" s="168"/>
      <c r="L119" s="314"/>
      <c r="M119" s="314"/>
      <c r="N119" s="314"/>
      <c r="O119" s="167"/>
      <c r="P119" s="168">
        <f t="shared" ref="P119:P121" si="38">Q119+R119+S119+T119</f>
        <v>2</v>
      </c>
      <c r="Q119" s="314"/>
      <c r="R119" s="314"/>
      <c r="S119" s="314">
        <v>2</v>
      </c>
      <c r="T119" s="167"/>
      <c r="U119" s="345"/>
    </row>
    <row r="120" spans="1:21" ht="21.75" customHeight="1" x14ac:dyDescent="0.2">
      <c r="A120" s="342"/>
      <c r="B120" s="343"/>
      <c r="C120" s="38" t="s">
        <v>315</v>
      </c>
      <c r="D120" s="344"/>
      <c r="E120" s="315">
        <f t="shared" si="26"/>
        <v>14</v>
      </c>
      <c r="F120" s="168"/>
      <c r="G120" s="314"/>
      <c r="H120" s="314"/>
      <c r="I120" s="314"/>
      <c r="J120" s="167"/>
      <c r="K120" s="168"/>
      <c r="L120" s="314"/>
      <c r="M120" s="314"/>
      <c r="N120" s="314"/>
      <c r="O120" s="167"/>
      <c r="P120" s="168">
        <f t="shared" si="38"/>
        <v>14</v>
      </c>
      <c r="Q120" s="314"/>
      <c r="R120" s="314"/>
      <c r="S120" s="314">
        <v>14</v>
      </c>
      <c r="T120" s="167"/>
      <c r="U120" s="345"/>
    </row>
    <row r="121" spans="1:21" ht="21.75" customHeight="1" x14ac:dyDescent="0.2">
      <c r="A121" s="342"/>
      <c r="B121" s="343"/>
      <c r="C121" s="38" t="s">
        <v>319</v>
      </c>
      <c r="D121" s="344"/>
      <c r="E121" s="315">
        <f t="shared" si="26"/>
        <v>5</v>
      </c>
      <c r="F121" s="168"/>
      <c r="G121" s="314"/>
      <c r="H121" s="314"/>
      <c r="I121" s="314"/>
      <c r="J121" s="167"/>
      <c r="K121" s="168"/>
      <c r="L121" s="314"/>
      <c r="M121" s="314"/>
      <c r="N121" s="314"/>
      <c r="O121" s="167"/>
      <c r="P121" s="168">
        <f t="shared" si="38"/>
        <v>5</v>
      </c>
      <c r="Q121" s="314"/>
      <c r="R121" s="314"/>
      <c r="S121" s="314">
        <v>5</v>
      </c>
      <c r="T121" s="167"/>
      <c r="U121" s="345"/>
    </row>
    <row r="122" spans="1:21" ht="21.75" customHeight="1" x14ac:dyDescent="0.2">
      <c r="A122" s="342"/>
      <c r="B122" s="343"/>
      <c r="C122" s="38" t="s">
        <v>6</v>
      </c>
      <c r="D122" s="344"/>
      <c r="E122" s="315">
        <f t="shared" si="26"/>
        <v>24</v>
      </c>
      <c r="F122" s="168"/>
      <c r="G122" s="314"/>
      <c r="H122" s="314"/>
      <c r="I122" s="314"/>
      <c r="J122" s="167"/>
      <c r="K122" s="168"/>
      <c r="L122" s="314"/>
      <c r="M122" s="314"/>
      <c r="N122" s="314"/>
      <c r="O122" s="167"/>
      <c r="P122" s="168">
        <f>SUM(P118:P121)</f>
        <v>24</v>
      </c>
      <c r="Q122" s="314"/>
      <c r="R122" s="314"/>
      <c r="S122" s="314"/>
      <c r="T122" s="167"/>
      <c r="U122" s="345"/>
    </row>
    <row r="123" spans="1:21" ht="31.5" x14ac:dyDescent="0.2">
      <c r="A123" s="343">
        <v>23</v>
      </c>
      <c r="B123" s="343" t="s">
        <v>252</v>
      </c>
      <c r="C123" s="38" t="s">
        <v>313</v>
      </c>
      <c r="D123" s="344" t="s">
        <v>310</v>
      </c>
      <c r="E123" s="315">
        <f>F123+K123+P123</f>
        <v>3</v>
      </c>
      <c r="F123" s="168">
        <v>3</v>
      </c>
      <c r="G123" s="314"/>
      <c r="H123" s="314"/>
      <c r="I123" s="314"/>
      <c r="J123" s="167">
        <v>3</v>
      </c>
      <c r="K123" s="168"/>
      <c r="L123" s="314"/>
      <c r="M123" s="314"/>
      <c r="N123" s="314"/>
      <c r="O123" s="167"/>
      <c r="P123" s="168">
        <f>Q123+R123+S123+T123</f>
        <v>0</v>
      </c>
      <c r="Q123" s="314"/>
      <c r="R123" s="314"/>
      <c r="S123" s="314"/>
      <c r="T123" s="167"/>
      <c r="U123" s="346" t="s">
        <v>312</v>
      </c>
    </row>
    <row r="124" spans="1:21" ht="21.75" customHeight="1" x14ac:dyDescent="0.2">
      <c r="A124" s="343"/>
      <c r="B124" s="343"/>
      <c r="C124" s="38" t="s">
        <v>314</v>
      </c>
      <c r="D124" s="344"/>
      <c r="E124" s="315">
        <f t="shared" si="26"/>
        <v>2</v>
      </c>
      <c r="F124" s="168">
        <v>2</v>
      </c>
      <c r="G124" s="314"/>
      <c r="H124" s="314"/>
      <c r="I124" s="314"/>
      <c r="J124" s="167">
        <v>2</v>
      </c>
      <c r="K124" s="168"/>
      <c r="L124" s="314"/>
      <c r="M124" s="314"/>
      <c r="N124" s="314"/>
      <c r="O124" s="167"/>
      <c r="P124" s="168">
        <f t="shared" ref="P124:P126" si="39">Q124+R124+S124+T124</f>
        <v>0</v>
      </c>
      <c r="Q124" s="314"/>
      <c r="R124" s="314"/>
      <c r="S124" s="314"/>
      <c r="T124" s="167"/>
      <c r="U124" s="345"/>
    </row>
    <row r="125" spans="1:21" ht="21.75" customHeight="1" x14ac:dyDescent="0.2">
      <c r="A125" s="343"/>
      <c r="B125" s="343"/>
      <c r="C125" s="38" t="s">
        <v>315</v>
      </c>
      <c r="D125" s="344"/>
      <c r="E125" s="315">
        <f t="shared" si="26"/>
        <v>14</v>
      </c>
      <c r="F125" s="168">
        <v>14</v>
      </c>
      <c r="G125" s="314"/>
      <c r="H125" s="314"/>
      <c r="I125" s="314"/>
      <c r="J125" s="167">
        <v>14</v>
      </c>
      <c r="K125" s="168"/>
      <c r="L125" s="314"/>
      <c r="M125" s="314"/>
      <c r="N125" s="314"/>
      <c r="O125" s="167"/>
      <c r="P125" s="168">
        <f t="shared" si="39"/>
        <v>0</v>
      </c>
      <c r="Q125" s="314"/>
      <c r="R125" s="314"/>
      <c r="S125" s="314"/>
      <c r="T125" s="167"/>
      <c r="U125" s="345"/>
    </row>
    <row r="126" spans="1:21" ht="21.75" customHeight="1" x14ac:dyDescent="0.2">
      <c r="A126" s="343"/>
      <c r="B126" s="343"/>
      <c r="C126" s="38" t="s">
        <v>319</v>
      </c>
      <c r="D126" s="344"/>
      <c r="E126" s="315">
        <f t="shared" si="26"/>
        <v>5</v>
      </c>
      <c r="F126" s="168">
        <v>5</v>
      </c>
      <c r="G126" s="314"/>
      <c r="H126" s="314"/>
      <c r="I126" s="314"/>
      <c r="J126" s="167">
        <v>5</v>
      </c>
      <c r="K126" s="168"/>
      <c r="L126" s="314"/>
      <c r="M126" s="314"/>
      <c r="N126" s="314"/>
      <c r="O126" s="167"/>
      <c r="P126" s="168">
        <f t="shared" si="39"/>
        <v>0</v>
      </c>
      <c r="Q126" s="314"/>
      <c r="R126" s="314"/>
      <c r="S126" s="314"/>
      <c r="T126" s="167"/>
      <c r="U126" s="345"/>
    </row>
    <row r="127" spans="1:21" ht="21.75" customHeight="1" x14ac:dyDescent="0.2">
      <c r="A127" s="343"/>
      <c r="B127" s="343"/>
      <c r="C127" s="38" t="s">
        <v>6</v>
      </c>
      <c r="D127" s="344"/>
      <c r="E127" s="315">
        <f>E126+E125+E124+E123</f>
        <v>24</v>
      </c>
      <c r="F127" s="168"/>
      <c r="G127" s="314"/>
      <c r="H127" s="314"/>
      <c r="I127" s="314"/>
      <c r="J127" s="167"/>
      <c r="K127" s="168"/>
      <c r="L127" s="314"/>
      <c r="M127" s="314"/>
      <c r="N127" s="314"/>
      <c r="O127" s="167"/>
      <c r="P127" s="168">
        <f>SUM(P123:P126)</f>
        <v>0</v>
      </c>
      <c r="Q127" s="314"/>
      <c r="R127" s="314"/>
      <c r="S127" s="314"/>
      <c r="T127" s="167"/>
      <c r="U127" s="345"/>
    </row>
    <row r="128" spans="1:21" ht="30.75" customHeight="1" thickBot="1" x14ac:dyDescent="0.25">
      <c r="A128" s="347" t="s">
        <v>73</v>
      </c>
      <c r="B128" s="348"/>
      <c r="C128" s="349"/>
      <c r="D128" s="319"/>
      <c r="E128" s="322">
        <f>E127+E122+E117+E112+E107+E102+E97+E92+E87+E82+E77+E72+E67+E62+E57+E52+E47+E42+E37+E31+E27+E23+E17</f>
        <v>784</v>
      </c>
      <c r="F128" s="317"/>
      <c r="G128" s="318"/>
      <c r="H128" s="318"/>
      <c r="I128" s="318"/>
      <c r="J128" s="327"/>
      <c r="K128" s="317"/>
      <c r="L128" s="318"/>
      <c r="M128" s="318"/>
      <c r="N128" s="318"/>
      <c r="O128" s="327"/>
      <c r="P128" s="317"/>
      <c r="Q128" s="318"/>
      <c r="R128" s="318"/>
      <c r="S128" s="318"/>
      <c r="T128" s="327"/>
      <c r="U128" s="328"/>
    </row>
    <row r="129" spans="1:14" s="32" customFormat="1" ht="43.5" customHeight="1" x14ac:dyDescent="0.2">
      <c r="A129" s="49"/>
      <c r="B129" s="40"/>
      <c r="C129" s="40"/>
      <c r="D129" s="40"/>
      <c r="E129" s="40"/>
      <c r="F129" s="40"/>
      <c r="G129" s="40"/>
      <c r="H129" s="40"/>
      <c r="I129" s="40"/>
      <c r="J129" s="40"/>
      <c r="K129" s="40"/>
      <c r="L129" s="40"/>
      <c r="M129" s="40"/>
      <c r="N129" s="40"/>
    </row>
    <row r="130" spans="1:14" x14ac:dyDescent="0.2">
      <c r="B130" s="331" t="s">
        <v>471</v>
      </c>
      <c r="C130" s="331"/>
      <c r="D130" s="331"/>
      <c r="E130" s="331"/>
      <c r="F130" s="19"/>
      <c r="G130" s="19"/>
      <c r="H130" s="17"/>
      <c r="I130" s="19"/>
    </row>
    <row r="131" spans="1:14" x14ac:dyDescent="0.2">
      <c r="B131" s="18"/>
      <c r="C131" s="18"/>
      <c r="D131" s="18"/>
      <c r="E131" s="28"/>
      <c r="F131" s="18" t="s">
        <v>302</v>
      </c>
      <c r="G131" s="18"/>
      <c r="H131" s="18"/>
      <c r="I131" s="18"/>
    </row>
    <row r="132" spans="1:14" x14ac:dyDescent="0.2">
      <c r="B132" s="18"/>
      <c r="C132" s="18"/>
      <c r="D132" s="18"/>
      <c r="E132" s="28"/>
      <c r="F132" s="18"/>
      <c r="G132" s="18"/>
      <c r="H132" s="18"/>
      <c r="I132" s="18"/>
    </row>
    <row r="133" spans="1:14" x14ac:dyDescent="0.2">
      <c r="B133" s="18"/>
      <c r="C133" s="18"/>
      <c r="D133" s="18"/>
      <c r="E133" s="28"/>
      <c r="F133" s="19"/>
      <c r="G133" s="19"/>
      <c r="H133" s="41"/>
      <c r="I133" s="18"/>
    </row>
    <row r="134" spans="1:14" x14ac:dyDescent="0.2">
      <c r="B134" s="18"/>
      <c r="C134" s="18"/>
      <c r="D134" s="18"/>
      <c r="E134" s="28"/>
      <c r="F134" s="18"/>
      <c r="G134" s="18"/>
      <c r="H134" s="28"/>
      <c r="I134" s="18"/>
    </row>
    <row r="135" spans="1:14" x14ac:dyDescent="0.2">
      <c r="B135" s="18"/>
      <c r="C135" s="18"/>
      <c r="D135" s="18"/>
      <c r="E135" s="28"/>
      <c r="F135" s="18"/>
      <c r="G135" s="20"/>
      <c r="H135" s="42"/>
      <c r="I135" s="18"/>
    </row>
    <row r="136" spans="1:14" x14ac:dyDescent="0.2">
      <c r="B136" s="18"/>
      <c r="C136" s="18"/>
      <c r="D136" s="18"/>
      <c r="E136" s="16"/>
      <c r="F136" s="19"/>
      <c r="G136" s="19"/>
      <c r="H136" s="41"/>
      <c r="I136" s="18"/>
    </row>
    <row r="137" spans="1:14" x14ac:dyDescent="0.2">
      <c r="B137" s="18"/>
      <c r="C137" s="18"/>
      <c r="D137" s="18"/>
      <c r="E137" s="16"/>
      <c r="F137" s="18"/>
      <c r="G137" s="18"/>
      <c r="H137" s="16"/>
      <c r="I137" s="18"/>
    </row>
    <row r="138" spans="1:14" x14ac:dyDescent="0.2">
      <c r="B138" s="18"/>
      <c r="C138" s="18"/>
      <c r="D138" s="18"/>
      <c r="E138" s="16"/>
      <c r="F138" s="18"/>
      <c r="G138" s="18"/>
      <c r="H138" s="42"/>
      <c r="I138" s="18"/>
    </row>
    <row r="139" spans="1:14" x14ac:dyDescent="0.2">
      <c r="B139" s="18"/>
      <c r="C139" s="18"/>
      <c r="D139" s="18"/>
      <c r="E139" s="16"/>
      <c r="F139" s="18"/>
      <c r="G139" s="20"/>
      <c r="H139" s="16"/>
      <c r="I139" s="18"/>
    </row>
    <row r="140" spans="1:14" s="3" customFormat="1" x14ac:dyDescent="0.2"/>
  </sheetData>
  <autoFilter ref="A11:U128"/>
  <mergeCells count="109">
    <mergeCell ref="A1:U1"/>
    <mergeCell ref="A3:U3"/>
    <mergeCell ref="A5:U5"/>
    <mergeCell ref="A6:U6"/>
    <mergeCell ref="F9:J9"/>
    <mergeCell ref="U7:U10"/>
    <mergeCell ref="K9:O9"/>
    <mergeCell ref="F8:T8"/>
    <mergeCell ref="P9:T9"/>
    <mergeCell ref="A38:A42"/>
    <mergeCell ref="B38:B42"/>
    <mergeCell ref="A128:C128"/>
    <mergeCell ref="A12:A17"/>
    <mergeCell ref="B130:E130"/>
    <mergeCell ref="A7:A10"/>
    <mergeCell ref="B7:B10"/>
    <mergeCell ref="D7:D10"/>
    <mergeCell ref="B12:B17"/>
    <mergeCell ref="E8:E10"/>
    <mergeCell ref="C7:C10"/>
    <mergeCell ref="E7:T7"/>
    <mergeCell ref="A43:A47"/>
    <mergeCell ref="B43:B47"/>
    <mergeCell ref="A63:A67"/>
    <mergeCell ref="B63:B67"/>
    <mergeCell ref="A68:A72"/>
    <mergeCell ref="B68:B72"/>
    <mergeCell ref="A53:A57"/>
    <mergeCell ref="B53:B57"/>
    <mergeCell ref="A58:A62"/>
    <mergeCell ref="B58:B62"/>
    <mergeCell ref="A48:A52"/>
    <mergeCell ref="B48:B52"/>
    <mergeCell ref="A93:A97"/>
    <mergeCell ref="B93:B97"/>
    <mergeCell ref="A98:A102"/>
    <mergeCell ref="B98:B102"/>
    <mergeCell ref="A73:A77"/>
    <mergeCell ref="B73:B77"/>
    <mergeCell ref="A78:A82"/>
    <mergeCell ref="B78:B82"/>
    <mergeCell ref="A83:A87"/>
    <mergeCell ref="B83:B87"/>
    <mergeCell ref="A88:A92"/>
    <mergeCell ref="B88:B92"/>
    <mergeCell ref="U28:U31"/>
    <mergeCell ref="U32:U37"/>
    <mergeCell ref="U38:U42"/>
    <mergeCell ref="U43:U47"/>
    <mergeCell ref="U48:U52"/>
    <mergeCell ref="U53:U57"/>
    <mergeCell ref="U58:U62"/>
    <mergeCell ref="U63:U67"/>
    <mergeCell ref="U68:U72"/>
    <mergeCell ref="U93:U97"/>
    <mergeCell ref="D78:D82"/>
    <mergeCell ref="D83:D87"/>
    <mergeCell ref="U123:U127"/>
    <mergeCell ref="D38:D41"/>
    <mergeCell ref="D43:D47"/>
    <mergeCell ref="D48:D52"/>
    <mergeCell ref="D53:D57"/>
    <mergeCell ref="D58:D62"/>
    <mergeCell ref="U98:U102"/>
    <mergeCell ref="U103:U107"/>
    <mergeCell ref="U108:U112"/>
    <mergeCell ref="U113:U117"/>
    <mergeCell ref="U118:U122"/>
    <mergeCell ref="U73:U77"/>
    <mergeCell ref="U78:U82"/>
    <mergeCell ref="U83:U87"/>
    <mergeCell ref="D73:D77"/>
    <mergeCell ref="D63:D67"/>
    <mergeCell ref="D68:D72"/>
    <mergeCell ref="U24:U27"/>
    <mergeCell ref="U18:U23"/>
    <mergeCell ref="U12:U17"/>
    <mergeCell ref="D12:D16"/>
    <mergeCell ref="B32:B37"/>
    <mergeCell ref="A118:A122"/>
    <mergeCell ref="B118:B122"/>
    <mergeCell ref="A123:A127"/>
    <mergeCell ref="B123:B127"/>
    <mergeCell ref="A103:A107"/>
    <mergeCell ref="B103:B107"/>
    <mergeCell ref="A108:A112"/>
    <mergeCell ref="B108:B112"/>
    <mergeCell ref="A113:A117"/>
    <mergeCell ref="B113:B117"/>
    <mergeCell ref="D113:D117"/>
    <mergeCell ref="D118:D122"/>
    <mergeCell ref="D123:D127"/>
    <mergeCell ref="D88:D92"/>
    <mergeCell ref="D93:D97"/>
    <mergeCell ref="D98:D102"/>
    <mergeCell ref="D103:D107"/>
    <mergeCell ref="D108:D112"/>
    <mergeCell ref="U88:U92"/>
    <mergeCell ref="A32:A37"/>
    <mergeCell ref="B28:B31"/>
    <mergeCell ref="A28:A31"/>
    <mergeCell ref="B24:B27"/>
    <mergeCell ref="A24:A27"/>
    <mergeCell ref="D32:D36"/>
    <mergeCell ref="D28:D31"/>
    <mergeCell ref="D24:D27"/>
    <mergeCell ref="D18:D23"/>
    <mergeCell ref="A18:A23"/>
    <mergeCell ref="B18:B23"/>
  </mergeCells>
  <phoneticPr fontId="6" type="noConversion"/>
  <pageMargins left="0.78740157480314965" right="0.39370078740157483" top="0.78740157480314965" bottom="0.78740157480314965" header="0" footer="0"/>
  <pageSetup paperSize="8" scale="38" fitToHeight="0" orientation="landscape" r:id="rId1"/>
  <rowBreaks count="4" manualBreakCount="4">
    <brk id="31" max="20" man="1"/>
    <brk id="62" max="20" man="1"/>
    <brk id="87" max="20" man="1"/>
    <brk id="117" max="2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U452"/>
  <sheetViews>
    <sheetView view="pageBreakPreview" topLeftCell="A433" zoomScale="85" zoomScaleNormal="85" zoomScaleSheetLayoutView="85" workbookViewId="0">
      <selection activeCell="O180" sqref="O180"/>
    </sheetView>
  </sheetViews>
  <sheetFormatPr defaultColWidth="9.28515625" defaultRowHeight="15.75" x14ac:dyDescent="0.2"/>
  <cols>
    <col min="1" max="1" width="6.42578125" style="181" customWidth="1"/>
    <col min="2" max="2" width="19.7109375" style="181" customWidth="1"/>
    <col min="3" max="3" width="48.5703125" style="181" customWidth="1"/>
    <col min="4" max="4" width="14.5703125" style="181" customWidth="1"/>
    <col min="5" max="5" width="13.85546875" style="181" bestFit="1" customWidth="1"/>
    <col min="6" max="6" width="12.42578125" style="181" bestFit="1" customWidth="1"/>
    <col min="7" max="7" width="13" style="181" customWidth="1"/>
    <col min="8" max="9" width="12.42578125" style="181" bestFit="1" customWidth="1"/>
    <col min="10" max="10" width="13.85546875" style="181" bestFit="1" customWidth="1"/>
    <col min="11" max="14" width="12.42578125" style="181" bestFit="1" customWidth="1"/>
    <col min="15" max="15" width="13.85546875" style="181" bestFit="1" customWidth="1"/>
    <col min="16" max="19" width="12.42578125" style="181" bestFit="1" customWidth="1"/>
    <col min="20" max="16384" width="9.28515625" style="181"/>
  </cols>
  <sheetData>
    <row r="1" spans="1:21" s="179" customFormat="1" x14ac:dyDescent="0.2">
      <c r="A1" s="384" t="s">
        <v>151</v>
      </c>
      <c r="B1" s="384"/>
      <c r="C1" s="384"/>
      <c r="D1" s="384"/>
      <c r="E1" s="384"/>
      <c r="F1" s="384"/>
      <c r="G1" s="384"/>
      <c r="H1" s="384"/>
      <c r="I1" s="384"/>
      <c r="J1" s="384"/>
      <c r="K1" s="384"/>
      <c r="L1" s="384"/>
      <c r="M1" s="384"/>
      <c r="N1" s="384"/>
      <c r="O1" s="384"/>
      <c r="P1" s="384"/>
      <c r="Q1" s="384"/>
      <c r="R1" s="384"/>
      <c r="S1" s="384"/>
    </row>
    <row r="2" spans="1:21" s="180" customFormat="1" ht="7.9" customHeight="1" x14ac:dyDescent="0.2"/>
    <row r="3" spans="1:21" s="179" customFormat="1" x14ac:dyDescent="0.2">
      <c r="A3" s="385" t="s">
        <v>251</v>
      </c>
      <c r="B3" s="385"/>
      <c r="C3" s="385"/>
      <c r="D3" s="385"/>
      <c r="E3" s="385"/>
      <c r="F3" s="385"/>
      <c r="G3" s="385"/>
      <c r="H3" s="385"/>
      <c r="I3" s="385"/>
      <c r="J3" s="385"/>
      <c r="K3" s="385"/>
      <c r="L3" s="385"/>
      <c r="M3" s="385"/>
      <c r="N3" s="385"/>
      <c r="O3" s="385"/>
      <c r="P3" s="385"/>
      <c r="Q3" s="385"/>
      <c r="R3" s="385"/>
      <c r="S3" s="385"/>
      <c r="T3" s="180"/>
      <c r="U3" s="180"/>
    </row>
    <row r="4" spans="1:21" s="179" customFormat="1" ht="9" customHeight="1" x14ac:dyDescent="0.2">
      <c r="A4" s="180"/>
      <c r="B4" s="180"/>
      <c r="C4" s="180"/>
      <c r="D4" s="180"/>
      <c r="E4" s="180"/>
      <c r="F4" s="180"/>
      <c r="G4" s="180"/>
      <c r="H4" s="180"/>
      <c r="I4" s="180"/>
      <c r="J4" s="180"/>
      <c r="K4" s="180"/>
      <c r="L4" s="180"/>
      <c r="M4" s="180"/>
      <c r="N4" s="180"/>
      <c r="O4" s="180"/>
      <c r="P4" s="180"/>
      <c r="Q4" s="180"/>
      <c r="R4" s="180"/>
      <c r="S4" s="180"/>
      <c r="T4" s="180"/>
      <c r="U4" s="180"/>
    </row>
    <row r="5" spans="1:21" s="179" customFormat="1" x14ac:dyDescent="0.2">
      <c r="A5" s="385" t="s">
        <v>472</v>
      </c>
      <c r="B5" s="385"/>
      <c r="C5" s="385"/>
      <c r="D5" s="385"/>
      <c r="E5" s="385"/>
      <c r="F5" s="385"/>
      <c r="G5" s="385"/>
      <c r="H5" s="385"/>
      <c r="I5" s="385"/>
      <c r="J5" s="385"/>
      <c r="K5" s="385"/>
      <c r="L5" s="385"/>
      <c r="M5" s="385"/>
      <c r="N5" s="385"/>
      <c r="O5" s="385"/>
      <c r="P5" s="385"/>
      <c r="Q5" s="385"/>
      <c r="R5" s="385"/>
      <c r="S5" s="385"/>
      <c r="T5" s="180"/>
      <c r="U5" s="180"/>
    </row>
    <row r="6" spans="1:21" s="179" customFormat="1" x14ac:dyDescent="0.2">
      <c r="A6" s="385" t="s">
        <v>316</v>
      </c>
      <c r="B6" s="385"/>
      <c r="C6" s="385"/>
      <c r="D6" s="385"/>
      <c r="E6" s="385"/>
      <c r="F6" s="385"/>
      <c r="G6" s="385"/>
      <c r="H6" s="385"/>
      <c r="I6" s="385"/>
      <c r="J6" s="385"/>
      <c r="K6" s="385"/>
      <c r="L6" s="385"/>
      <c r="M6" s="385"/>
      <c r="N6" s="385"/>
      <c r="O6" s="385"/>
      <c r="P6" s="385"/>
      <c r="Q6" s="385"/>
      <c r="R6" s="385"/>
      <c r="S6" s="385"/>
      <c r="T6" s="180"/>
      <c r="U6" s="180"/>
    </row>
    <row r="7" spans="1:21" ht="10.15" customHeight="1" x14ac:dyDescent="0.2"/>
    <row r="8" spans="1:21" ht="15.6" customHeight="1" x14ac:dyDescent="0.2">
      <c r="A8" s="377" t="s">
        <v>22</v>
      </c>
      <c r="B8" s="382" t="s">
        <v>125</v>
      </c>
      <c r="C8" s="377" t="s">
        <v>4</v>
      </c>
      <c r="D8" s="377" t="s">
        <v>5</v>
      </c>
      <c r="E8" s="377"/>
      <c r="F8" s="377"/>
      <c r="G8" s="377"/>
      <c r="H8" s="377"/>
      <c r="I8" s="377"/>
      <c r="J8" s="377"/>
      <c r="K8" s="377"/>
      <c r="L8" s="377"/>
      <c r="M8" s="377"/>
      <c r="N8" s="377"/>
      <c r="O8" s="377"/>
      <c r="P8" s="377"/>
      <c r="Q8" s="377"/>
      <c r="R8" s="377"/>
      <c r="S8" s="377"/>
    </row>
    <row r="9" spans="1:21" x14ac:dyDescent="0.2">
      <c r="A9" s="377"/>
      <c r="B9" s="382"/>
      <c r="C9" s="377"/>
      <c r="D9" s="377" t="s">
        <v>6</v>
      </c>
      <c r="E9" s="377" t="s">
        <v>7</v>
      </c>
      <c r="F9" s="377"/>
      <c r="G9" s="377"/>
      <c r="H9" s="377"/>
      <c r="I9" s="377"/>
      <c r="J9" s="377"/>
      <c r="K9" s="377"/>
      <c r="L9" s="377"/>
      <c r="M9" s="377"/>
      <c r="N9" s="377"/>
      <c r="O9" s="377"/>
      <c r="P9" s="377"/>
      <c r="Q9" s="377"/>
      <c r="R9" s="377"/>
      <c r="S9" s="377"/>
    </row>
    <row r="10" spans="1:21" ht="32.25" customHeight="1" x14ac:dyDescent="0.2">
      <c r="A10" s="377"/>
      <c r="B10" s="382"/>
      <c r="C10" s="377"/>
      <c r="D10" s="377"/>
      <c r="E10" s="377" t="s">
        <v>163</v>
      </c>
      <c r="F10" s="377"/>
      <c r="G10" s="377"/>
      <c r="H10" s="377"/>
      <c r="I10" s="377"/>
      <c r="J10" s="377" t="s">
        <v>303</v>
      </c>
      <c r="K10" s="377"/>
      <c r="L10" s="377"/>
      <c r="M10" s="377"/>
      <c r="N10" s="377"/>
      <c r="O10" s="377" t="s">
        <v>304</v>
      </c>
      <c r="P10" s="377"/>
      <c r="Q10" s="377"/>
      <c r="R10" s="377"/>
      <c r="S10" s="377"/>
    </row>
    <row r="11" spans="1:21" ht="21" customHeight="1" x14ac:dyDescent="0.2">
      <c r="A11" s="377"/>
      <c r="B11" s="382"/>
      <c r="C11" s="377"/>
      <c r="D11" s="377"/>
      <c r="E11" s="161" t="s">
        <v>6</v>
      </c>
      <c r="F11" s="161" t="s">
        <v>8</v>
      </c>
      <c r="G11" s="161" t="s">
        <v>9</v>
      </c>
      <c r="H11" s="161" t="s">
        <v>10</v>
      </c>
      <c r="I11" s="161" t="s">
        <v>11</v>
      </c>
      <c r="J11" s="161" t="s">
        <v>6</v>
      </c>
      <c r="K11" s="161" t="s">
        <v>8</v>
      </c>
      <c r="L11" s="161" t="s">
        <v>9</v>
      </c>
      <c r="M11" s="161" t="s">
        <v>10</v>
      </c>
      <c r="N11" s="161" t="s">
        <v>11</v>
      </c>
      <c r="O11" s="161" t="s">
        <v>6</v>
      </c>
      <c r="P11" s="161" t="s">
        <v>8</v>
      </c>
      <c r="Q11" s="161" t="s">
        <v>9</v>
      </c>
      <c r="R11" s="161" t="s">
        <v>10</v>
      </c>
      <c r="S11" s="161" t="s">
        <v>11</v>
      </c>
    </row>
    <row r="12" spans="1:21" s="171" customFormat="1" ht="15" x14ac:dyDescent="0.2">
      <c r="A12" s="170">
        <v>1</v>
      </c>
      <c r="B12" s="170">
        <v>2</v>
      </c>
      <c r="C12" s="170">
        <v>3</v>
      </c>
      <c r="D12" s="170">
        <v>4</v>
      </c>
      <c r="E12" s="170">
        <v>5</v>
      </c>
      <c r="F12" s="170">
        <v>6</v>
      </c>
      <c r="G12" s="170">
        <v>7</v>
      </c>
      <c r="H12" s="170">
        <v>8</v>
      </c>
      <c r="I12" s="170">
        <v>9</v>
      </c>
      <c r="J12" s="170">
        <v>10</v>
      </c>
      <c r="K12" s="170">
        <v>11</v>
      </c>
      <c r="L12" s="170">
        <v>12</v>
      </c>
      <c r="M12" s="170">
        <v>13</v>
      </c>
      <c r="N12" s="170">
        <v>14</v>
      </c>
      <c r="O12" s="170">
        <v>15</v>
      </c>
      <c r="P12" s="170">
        <v>16</v>
      </c>
      <c r="Q12" s="170">
        <v>17</v>
      </c>
      <c r="R12" s="170">
        <v>18</v>
      </c>
      <c r="S12" s="170">
        <v>19</v>
      </c>
    </row>
    <row r="13" spans="1:21" ht="16.5" thickBot="1" x14ac:dyDescent="0.25">
      <c r="A13" s="383" t="s">
        <v>158</v>
      </c>
      <c r="B13" s="383"/>
      <c r="C13" s="383"/>
      <c r="D13" s="383"/>
      <c r="E13" s="383"/>
      <c r="F13" s="383"/>
      <c r="G13" s="383"/>
      <c r="H13" s="383"/>
      <c r="I13" s="383"/>
      <c r="J13" s="383"/>
      <c r="K13" s="383"/>
      <c r="L13" s="383"/>
      <c r="M13" s="383"/>
      <c r="N13" s="383"/>
      <c r="O13" s="383"/>
      <c r="P13" s="383"/>
      <c r="Q13" s="383"/>
      <c r="R13" s="383"/>
      <c r="S13" s="383"/>
    </row>
    <row r="14" spans="1:21" x14ac:dyDescent="0.2">
      <c r="A14" s="358" t="s">
        <v>12</v>
      </c>
      <c r="B14" s="378" t="str">
        <f>'2.ИП'!B12</f>
        <v>Строительство подкачивающей станции по ул. Остапенко между домами 20-22</v>
      </c>
      <c r="C14" s="192" t="s">
        <v>76</v>
      </c>
      <c r="D14" s="204">
        <f>E14+J14+O14</f>
        <v>9051.7199999999993</v>
      </c>
      <c r="E14" s="204">
        <f>F14+G14+H14+I14</f>
        <v>3017.24</v>
      </c>
      <c r="F14" s="204">
        <f>F15+F16+F17+F18</f>
        <v>754.31</v>
      </c>
      <c r="G14" s="204">
        <f t="shared" ref="G14:K14" si="0">G15+G16+G17+G18</f>
        <v>754.31</v>
      </c>
      <c r="H14" s="204">
        <f t="shared" si="0"/>
        <v>754.31</v>
      </c>
      <c r="I14" s="204">
        <f t="shared" si="0"/>
        <v>754.31</v>
      </c>
      <c r="J14" s="204">
        <f>K14+L14+M14+N14</f>
        <v>3017.24</v>
      </c>
      <c r="K14" s="204">
        <f t="shared" si="0"/>
        <v>754.31</v>
      </c>
      <c r="L14" s="204">
        <f t="shared" ref="L14" si="1">L15+L16+L17+L18</f>
        <v>754.31</v>
      </c>
      <c r="M14" s="204">
        <f t="shared" ref="M14" si="2">M15+M16+M17+M18</f>
        <v>754.31</v>
      </c>
      <c r="N14" s="204">
        <f t="shared" ref="N14:P14" si="3">N15+N16+N17+N18</f>
        <v>754.31</v>
      </c>
      <c r="O14" s="204">
        <f>P14+Q14+R14+S14</f>
        <v>3017.24</v>
      </c>
      <c r="P14" s="204">
        <f t="shared" si="3"/>
        <v>754.31</v>
      </c>
      <c r="Q14" s="204">
        <f t="shared" ref="Q14" si="4">Q15+Q16+Q17+Q18</f>
        <v>754.31</v>
      </c>
      <c r="R14" s="204">
        <f t="shared" ref="R14" si="5">R15+R16+R17+R18</f>
        <v>754.31</v>
      </c>
      <c r="S14" s="205">
        <f t="shared" ref="S14" si="6">S15+S16+S17+S18</f>
        <v>754.31</v>
      </c>
    </row>
    <row r="15" spans="1:21" x14ac:dyDescent="0.2">
      <c r="A15" s="359"/>
      <c r="B15" s="379"/>
      <c r="C15" s="161" t="s">
        <v>92</v>
      </c>
      <c r="D15" s="183">
        <f t="shared" ref="D15:D29" si="7">E15+J15+O15</f>
        <v>7848</v>
      </c>
      <c r="E15" s="183">
        <f t="shared" ref="E15:E29" si="8">F15+G15+H15+I15</f>
        <v>2616</v>
      </c>
      <c r="F15" s="183">
        <f>2616/4</f>
        <v>654</v>
      </c>
      <c r="G15" s="183">
        <v>654</v>
      </c>
      <c r="H15" s="183">
        <v>654</v>
      </c>
      <c r="I15" s="183">
        <v>654</v>
      </c>
      <c r="J15" s="183">
        <f t="shared" ref="J15:J29" si="9">K15+L15+M15+N15</f>
        <v>2616</v>
      </c>
      <c r="K15" s="183">
        <v>654</v>
      </c>
      <c r="L15" s="183">
        <v>654</v>
      </c>
      <c r="M15" s="183">
        <v>654</v>
      </c>
      <c r="N15" s="183">
        <v>654</v>
      </c>
      <c r="O15" s="183">
        <f t="shared" ref="O15:O29" si="10">P15+Q15+R15+S15</f>
        <v>2616</v>
      </c>
      <c r="P15" s="174">
        <v>654</v>
      </c>
      <c r="Q15" s="172">
        <v>654</v>
      </c>
      <c r="R15" s="172">
        <v>654</v>
      </c>
      <c r="S15" s="206">
        <v>654</v>
      </c>
    </row>
    <row r="16" spans="1:21" x14ac:dyDescent="0.2">
      <c r="A16" s="359"/>
      <c r="B16" s="379"/>
      <c r="C16" s="161" t="s">
        <v>93</v>
      </c>
      <c r="D16" s="183">
        <f t="shared" si="7"/>
        <v>0</v>
      </c>
      <c r="E16" s="183">
        <f t="shared" si="8"/>
        <v>0</v>
      </c>
      <c r="F16" s="183">
        <f t="shared" ref="F16" si="11">G16+H16+I16+J16</f>
        <v>0</v>
      </c>
      <c r="G16" s="183">
        <f t="shared" ref="G16" si="12">H16+I16+J16+K16</f>
        <v>0</v>
      </c>
      <c r="H16" s="183">
        <f t="shared" ref="H16" si="13">I16+J16+K16+L16</f>
        <v>0</v>
      </c>
      <c r="I16" s="183">
        <f t="shared" ref="I16:K16" si="14">J16+K16+L16+M16</f>
        <v>0</v>
      </c>
      <c r="J16" s="183">
        <f t="shared" si="9"/>
        <v>0</v>
      </c>
      <c r="K16" s="183">
        <f t="shared" si="14"/>
        <v>0</v>
      </c>
      <c r="L16" s="183">
        <f t="shared" ref="L16" si="15">M16+N16+O16+P16</f>
        <v>0</v>
      </c>
      <c r="M16" s="183">
        <f t="shared" ref="M16" si="16">N16+O16+P16+Q16</f>
        <v>0</v>
      </c>
      <c r="N16" s="183">
        <f t="shared" ref="N16:P16" si="17">O16+P16+Q16+R16</f>
        <v>0</v>
      </c>
      <c r="O16" s="183">
        <f t="shared" si="10"/>
        <v>0</v>
      </c>
      <c r="P16" s="183">
        <f t="shared" si="17"/>
        <v>0</v>
      </c>
      <c r="Q16" s="183">
        <f t="shared" ref="Q16" si="18">R16+S16+T16+U16</f>
        <v>0</v>
      </c>
      <c r="R16" s="183">
        <f t="shared" ref="R16" si="19">S16+T16+U16+V16</f>
        <v>0</v>
      </c>
      <c r="S16" s="207">
        <f t="shared" ref="S16" si="20">T16+U16+V16+W16</f>
        <v>0</v>
      </c>
    </row>
    <row r="17" spans="1:19" x14ac:dyDescent="0.2">
      <c r="A17" s="359"/>
      <c r="B17" s="379"/>
      <c r="C17" s="161" t="s">
        <v>77</v>
      </c>
      <c r="D17" s="183">
        <f t="shared" si="7"/>
        <v>1203.72</v>
      </c>
      <c r="E17" s="183">
        <f t="shared" si="8"/>
        <v>401.24</v>
      </c>
      <c r="F17" s="172">
        <v>100.31</v>
      </c>
      <c r="G17" s="172">
        <v>100.31</v>
      </c>
      <c r="H17" s="172">
        <v>100.31</v>
      </c>
      <c r="I17" s="172">
        <v>100.31</v>
      </c>
      <c r="J17" s="183">
        <f t="shared" si="9"/>
        <v>401.24</v>
      </c>
      <c r="K17" s="173">
        <v>100.31</v>
      </c>
      <c r="L17" s="173">
        <v>100.31</v>
      </c>
      <c r="M17" s="173">
        <v>100.31</v>
      </c>
      <c r="N17" s="173">
        <v>100.31</v>
      </c>
      <c r="O17" s="183">
        <f t="shared" si="10"/>
        <v>401.24</v>
      </c>
      <c r="P17" s="174">
        <v>100.31</v>
      </c>
      <c r="Q17" s="172">
        <v>100.31</v>
      </c>
      <c r="R17" s="172">
        <v>100.31</v>
      </c>
      <c r="S17" s="206">
        <v>100.31</v>
      </c>
    </row>
    <row r="18" spans="1:19" x14ac:dyDescent="0.2">
      <c r="A18" s="359"/>
      <c r="B18" s="379"/>
      <c r="C18" s="161" t="s">
        <v>78</v>
      </c>
      <c r="D18" s="183">
        <f t="shared" si="7"/>
        <v>0</v>
      </c>
      <c r="E18" s="183">
        <f t="shared" si="8"/>
        <v>0</v>
      </c>
      <c r="F18" s="172"/>
      <c r="G18" s="172"/>
      <c r="H18" s="172"/>
      <c r="I18" s="172"/>
      <c r="J18" s="183">
        <f t="shared" si="9"/>
        <v>0</v>
      </c>
      <c r="K18" s="172"/>
      <c r="L18" s="172"/>
      <c r="M18" s="172"/>
      <c r="N18" s="172"/>
      <c r="O18" s="183">
        <f t="shared" si="10"/>
        <v>0</v>
      </c>
      <c r="P18" s="174"/>
      <c r="Q18" s="172"/>
      <c r="R18" s="172"/>
      <c r="S18" s="206"/>
    </row>
    <row r="19" spans="1:19" x14ac:dyDescent="0.2">
      <c r="A19" s="359"/>
      <c r="B19" s="379"/>
      <c r="C19" s="182" t="s">
        <v>79</v>
      </c>
      <c r="D19" s="183">
        <f t="shared" si="7"/>
        <v>0</v>
      </c>
      <c r="E19" s="183">
        <f t="shared" si="8"/>
        <v>0</v>
      </c>
      <c r="F19" s="183">
        <f>F20+F21+F22</f>
        <v>0</v>
      </c>
      <c r="G19" s="183">
        <f t="shared" ref="G19:K19" si="21">G20+G21+G22</f>
        <v>0</v>
      </c>
      <c r="H19" s="183">
        <f t="shared" si="21"/>
        <v>0</v>
      </c>
      <c r="I19" s="183">
        <f t="shared" si="21"/>
        <v>0</v>
      </c>
      <c r="J19" s="183">
        <f t="shared" si="9"/>
        <v>0</v>
      </c>
      <c r="K19" s="183">
        <f t="shared" si="21"/>
        <v>0</v>
      </c>
      <c r="L19" s="183">
        <f t="shared" ref="L19" si="22">L20+L21+L22</f>
        <v>0</v>
      </c>
      <c r="M19" s="183">
        <f t="shared" ref="M19" si="23">M20+M21+M22</f>
        <v>0</v>
      </c>
      <c r="N19" s="183">
        <f t="shared" ref="N19:P19" si="24">N20+N21+N22</f>
        <v>0</v>
      </c>
      <c r="O19" s="183">
        <f t="shared" si="10"/>
        <v>0</v>
      </c>
      <c r="P19" s="183">
        <f t="shared" si="24"/>
        <v>0</v>
      </c>
      <c r="Q19" s="183">
        <f t="shared" ref="Q19" si="25">Q20+Q21+Q22</f>
        <v>0</v>
      </c>
      <c r="R19" s="183">
        <f t="shared" ref="R19" si="26">R20+R21+R22</f>
        <v>0</v>
      </c>
      <c r="S19" s="207">
        <f t="shared" ref="S19" si="27">S20+S21+S22</f>
        <v>0</v>
      </c>
    </row>
    <row r="20" spans="1:19" x14ac:dyDescent="0.2">
      <c r="A20" s="359"/>
      <c r="B20" s="379"/>
      <c r="C20" s="182" t="s">
        <v>80</v>
      </c>
      <c r="D20" s="183">
        <f t="shared" si="7"/>
        <v>0</v>
      </c>
      <c r="E20" s="183">
        <f t="shared" si="8"/>
        <v>0</v>
      </c>
      <c r="F20" s="183"/>
      <c r="G20" s="183"/>
      <c r="H20" s="183"/>
      <c r="I20" s="183"/>
      <c r="J20" s="183">
        <f t="shared" si="9"/>
        <v>0</v>
      </c>
      <c r="K20" s="183"/>
      <c r="L20" s="183"/>
      <c r="M20" s="183"/>
      <c r="N20" s="183"/>
      <c r="O20" s="183">
        <f t="shared" si="10"/>
        <v>0</v>
      </c>
      <c r="P20" s="174"/>
      <c r="Q20" s="172"/>
      <c r="R20" s="172"/>
      <c r="S20" s="206"/>
    </row>
    <row r="21" spans="1:19" x14ac:dyDescent="0.2">
      <c r="A21" s="359"/>
      <c r="B21" s="379"/>
      <c r="C21" s="182" t="s">
        <v>81</v>
      </c>
      <c r="D21" s="183">
        <f t="shared" si="7"/>
        <v>0</v>
      </c>
      <c r="E21" s="183">
        <f t="shared" si="8"/>
        <v>0</v>
      </c>
      <c r="F21" s="183"/>
      <c r="G21" s="183"/>
      <c r="H21" s="183"/>
      <c r="I21" s="183"/>
      <c r="J21" s="183">
        <f t="shared" si="9"/>
        <v>0</v>
      </c>
      <c r="K21" s="183"/>
      <c r="L21" s="183"/>
      <c r="M21" s="183"/>
      <c r="N21" s="183"/>
      <c r="O21" s="183">
        <f t="shared" si="10"/>
        <v>0</v>
      </c>
      <c r="P21" s="174"/>
      <c r="Q21" s="172"/>
      <c r="R21" s="172"/>
      <c r="S21" s="206"/>
    </row>
    <row r="22" spans="1:19" x14ac:dyDescent="0.2">
      <c r="A22" s="359"/>
      <c r="B22" s="379"/>
      <c r="C22" s="182" t="s">
        <v>82</v>
      </c>
      <c r="D22" s="183">
        <f t="shared" si="7"/>
        <v>0</v>
      </c>
      <c r="E22" s="183">
        <f t="shared" si="8"/>
        <v>0</v>
      </c>
      <c r="F22" s="183"/>
      <c r="G22" s="183"/>
      <c r="H22" s="183"/>
      <c r="I22" s="183"/>
      <c r="J22" s="183">
        <f t="shared" si="9"/>
        <v>0</v>
      </c>
      <c r="K22" s="183"/>
      <c r="L22" s="183"/>
      <c r="M22" s="183"/>
      <c r="N22" s="183"/>
      <c r="O22" s="183">
        <f t="shared" si="10"/>
        <v>0</v>
      </c>
      <c r="P22" s="174"/>
      <c r="Q22" s="172"/>
      <c r="R22" s="172"/>
      <c r="S22" s="206"/>
    </row>
    <row r="23" spans="1:19" ht="18.75" customHeight="1" x14ac:dyDescent="0.2">
      <c r="A23" s="359"/>
      <c r="B23" s="379"/>
      <c r="C23" s="182" t="s">
        <v>83</v>
      </c>
      <c r="D23" s="182">
        <f t="shared" si="7"/>
        <v>18501</v>
      </c>
      <c r="E23" s="183">
        <f t="shared" si="8"/>
        <v>0</v>
      </c>
      <c r="F23" s="183">
        <f>F24+F25</f>
        <v>0</v>
      </c>
      <c r="G23" s="183">
        <f t="shared" ref="G23:I23" si="28">G24+G25</f>
        <v>0</v>
      </c>
      <c r="H23" s="183">
        <f t="shared" si="28"/>
        <v>0</v>
      </c>
      <c r="I23" s="183">
        <f t="shared" si="28"/>
        <v>0</v>
      </c>
      <c r="J23" s="182">
        <f t="shared" si="9"/>
        <v>18501</v>
      </c>
      <c r="K23" s="182">
        <v>18501</v>
      </c>
      <c r="L23" s="183">
        <f t="shared" ref="L23" si="29">L24+L25</f>
        <v>0</v>
      </c>
      <c r="M23" s="183">
        <f t="shared" ref="M23" si="30">M24+M25</f>
        <v>0</v>
      </c>
      <c r="N23" s="183">
        <f t="shared" ref="N23:P23" si="31">N24+N25</f>
        <v>0</v>
      </c>
      <c r="O23" s="183">
        <f t="shared" si="10"/>
        <v>0</v>
      </c>
      <c r="P23" s="183">
        <f t="shared" si="31"/>
        <v>0</v>
      </c>
      <c r="Q23" s="183">
        <f t="shared" ref="Q23" si="32">Q24+Q25</f>
        <v>0</v>
      </c>
      <c r="R23" s="183">
        <f t="shared" ref="R23" si="33">R24+R25</f>
        <v>0</v>
      </c>
      <c r="S23" s="207">
        <f t="shared" ref="S23" si="34">S24+S25</f>
        <v>0</v>
      </c>
    </row>
    <row r="24" spans="1:19" ht="33" customHeight="1" x14ac:dyDescent="0.2">
      <c r="A24" s="359"/>
      <c r="B24" s="379"/>
      <c r="C24" s="182" t="s">
        <v>514</v>
      </c>
      <c r="D24" s="183">
        <f t="shared" si="7"/>
        <v>0</v>
      </c>
      <c r="E24" s="183">
        <f t="shared" si="8"/>
        <v>0</v>
      </c>
      <c r="F24" s="183"/>
      <c r="G24" s="183"/>
      <c r="H24" s="183"/>
      <c r="I24" s="183"/>
      <c r="J24" s="183">
        <f t="shared" si="9"/>
        <v>0</v>
      </c>
      <c r="K24" s="183"/>
      <c r="L24" s="183"/>
      <c r="M24" s="183"/>
      <c r="N24" s="183"/>
      <c r="O24" s="183">
        <f t="shared" si="10"/>
        <v>0</v>
      </c>
      <c r="P24" s="184"/>
      <c r="Q24" s="172"/>
      <c r="R24" s="172"/>
      <c r="S24" s="206"/>
    </row>
    <row r="25" spans="1:19" ht="34.9" customHeight="1" x14ac:dyDescent="0.2">
      <c r="A25" s="359"/>
      <c r="B25" s="379"/>
      <c r="C25" s="182" t="s">
        <v>89</v>
      </c>
      <c r="D25" s="183">
        <f t="shared" si="7"/>
        <v>0</v>
      </c>
      <c r="E25" s="183">
        <f t="shared" si="8"/>
        <v>0</v>
      </c>
      <c r="F25" s="183"/>
      <c r="G25" s="183"/>
      <c r="H25" s="183"/>
      <c r="I25" s="183"/>
      <c r="J25" s="183">
        <f t="shared" si="9"/>
        <v>0</v>
      </c>
      <c r="K25" s="183"/>
      <c r="L25" s="183"/>
      <c r="M25" s="183"/>
      <c r="N25" s="183"/>
      <c r="O25" s="183">
        <f t="shared" si="10"/>
        <v>0</v>
      </c>
      <c r="P25" s="184"/>
      <c r="Q25" s="172"/>
      <c r="R25" s="172"/>
      <c r="S25" s="206"/>
    </row>
    <row r="26" spans="1:19" ht="13.15" customHeight="1" x14ac:dyDescent="0.2">
      <c r="A26" s="359"/>
      <c r="B26" s="379"/>
      <c r="C26" s="182" t="s">
        <v>84</v>
      </c>
      <c r="D26" s="183">
        <f t="shared" si="7"/>
        <v>0</v>
      </c>
      <c r="E26" s="183">
        <f t="shared" si="8"/>
        <v>0</v>
      </c>
      <c r="F26" s="183">
        <f>F28+F27</f>
        <v>0</v>
      </c>
      <c r="G26" s="183">
        <f t="shared" ref="G26:K26" si="35">G28+G27</f>
        <v>0</v>
      </c>
      <c r="H26" s="183">
        <f t="shared" si="35"/>
        <v>0</v>
      </c>
      <c r="I26" s="183">
        <f t="shared" si="35"/>
        <v>0</v>
      </c>
      <c r="J26" s="183">
        <f t="shared" si="9"/>
        <v>0</v>
      </c>
      <c r="K26" s="183">
        <f t="shared" si="35"/>
        <v>0</v>
      </c>
      <c r="L26" s="183">
        <f t="shared" ref="L26" si="36">L28+L27</f>
        <v>0</v>
      </c>
      <c r="M26" s="183">
        <f t="shared" ref="M26" si="37">M28+M27</f>
        <v>0</v>
      </c>
      <c r="N26" s="183">
        <f t="shared" ref="N26:P26" si="38">N28+N27</f>
        <v>0</v>
      </c>
      <c r="O26" s="183">
        <f t="shared" si="10"/>
        <v>0</v>
      </c>
      <c r="P26" s="183">
        <f t="shared" si="38"/>
        <v>0</v>
      </c>
      <c r="Q26" s="183">
        <f t="shared" ref="Q26" si="39">Q28+Q27</f>
        <v>0</v>
      </c>
      <c r="R26" s="183">
        <f t="shared" ref="R26" si="40">R28+R27</f>
        <v>0</v>
      </c>
      <c r="S26" s="207">
        <f t="shared" ref="S26" si="41">S28+S27</f>
        <v>0</v>
      </c>
    </row>
    <row r="27" spans="1:19" x14ac:dyDescent="0.2">
      <c r="A27" s="359"/>
      <c r="B27" s="379"/>
      <c r="C27" s="182" t="s">
        <v>85</v>
      </c>
      <c r="D27" s="183">
        <f t="shared" si="7"/>
        <v>0</v>
      </c>
      <c r="E27" s="183">
        <f t="shared" si="8"/>
        <v>0</v>
      </c>
      <c r="F27" s="183"/>
      <c r="G27" s="183"/>
      <c r="H27" s="183"/>
      <c r="I27" s="183"/>
      <c r="J27" s="183">
        <f t="shared" si="9"/>
        <v>0</v>
      </c>
      <c r="K27" s="183"/>
      <c r="L27" s="183"/>
      <c r="M27" s="183"/>
      <c r="N27" s="183"/>
      <c r="O27" s="183">
        <f t="shared" si="10"/>
        <v>0</v>
      </c>
      <c r="P27" s="174"/>
      <c r="Q27" s="172"/>
      <c r="R27" s="172"/>
      <c r="S27" s="206"/>
    </row>
    <row r="28" spans="1:19" x14ac:dyDescent="0.2">
      <c r="A28" s="359"/>
      <c r="B28" s="379"/>
      <c r="C28" s="182" t="s">
        <v>86</v>
      </c>
      <c r="D28" s="183">
        <f t="shared" si="7"/>
        <v>0</v>
      </c>
      <c r="E28" s="183">
        <f t="shared" si="8"/>
        <v>0</v>
      </c>
      <c r="F28" s="183"/>
      <c r="G28" s="183"/>
      <c r="H28" s="183"/>
      <c r="I28" s="183"/>
      <c r="J28" s="183">
        <f t="shared" si="9"/>
        <v>0</v>
      </c>
      <c r="K28" s="183"/>
      <c r="L28" s="183"/>
      <c r="M28" s="183"/>
      <c r="N28" s="183"/>
      <c r="O28" s="183">
        <f t="shared" si="10"/>
        <v>0</v>
      </c>
      <c r="P28" s="174"/>
      <c r="Q28" s="172"/>
      <c r="R28" s="172"/>
      <c r="S28" s="206"/>
    </row>
    <row r="29" spans="1:19" x14ac:dyDescent="0.2">
      <c r="A29" s="359"/>
      <c r="B29" s="379"/>
      <c r="C29" s="161" t="s">
        <v>90</v>
      </c>
      <c r="D29" s="183">
        <f t="shared" si="7"/>
        <v>0</v>
      </c>
      <c r="E29" s="183">
        <f t="shared" si="8"/>
        <v>0</v>
      </c>
      <c r="F29" s="172"/>
      <c r="G29" s="172"/>
      <c r="H29" s="172"/>
      <c r="I29" s="172"/>
      <c r="J29" s="183">
        <f t="shared" si="9"/>
        <v>0</v>
      </c>
      <c r="K29" s="173"/>
      <c r="L29" s="173"/>
      <c r="M29" s="173"/>
      <c r="N29" s="173"/>
      <c r="O29" s="183">
        <f t="shared" si="10"/>
        <v>0</v>
      </c>
      <c r="P29" s="172"/>
      <c r="Q29" s="172"/>
      <c r="R29" s="172"/>
      <c r="S29" s="206"/>
    </row>
    <row r="30" spans="1:19" ht="16.5" thickBot="1" x14ac:dyDescent="0.25">
      <c r="A30" s="360"/>
      <c r="B30" s="380"/>
      <c r="C30" s="196" t="s">
        <v>137</v>
      </c>
      <c r="D30" s="197">
        <f>D23</f>
        <v>18501</v>
      </c>
      <c r="E30" s="274"/>
      <c r="F30" s="275"/>
      <c r="G30" s="275"/>
      <c r="H30" s="275"/>
      <c r="I30" s="275"/>
      <c r="J30" s="274">
        <f>J23</f>
        <v>18501</v>
      </c>
      <c r="K30" s="275">
        <f>K23</f>
        <v>18501</v>
      </c>
      <c r="L30" s="275"/>
      <c r="M30" s="275"/>
      <c r="N30" s="275"/>
      <c r="O30" s="196"/>
      <c r="P30" s="276"/>
      <c r="Q30" s="196"/>
      <c r="R30" s="196"/>
      <c r="S30" s="277"/>
    </row>
    <row r="31" spans="1:19" x14ac:dyDescent="0.2">
      <c r="A31" s="200" t="s">
        <v>74</v>
      </c>
      <c r="B31" s="191"/>
      <c r="C31" s="191" t="s">
        <v>75</v>
      </c>
      <c r="D31" s="201"/>
      <c r="E31" s="201"/>
      <c r="F31" s="202"/>
      <c r="G31" s="202"/>
      <c r="H31" s="202"/>
      <c r="I31" s="202"/>
      <c r="J31" s="201"/>
      <c r="K31" s="202"/>
      <c r="L31" s="202"/>
      <c r="M31" s="202"/>
      <c r="N31" s="202"/>
      <c r="O31" s="191"/>
      <c r="P31" s="203"/>
      <c r="Q31" s="191"/>
      <c r="R31" s="191"/>
      <c r="S31" s="191"/>
    </row>
    <row r="32" spans="1:19" ht="16.5" thickBot="1" x14ac:dyDescent="0.25">
      <c r="A32" s="371" t="s">
        <v>477</v>
      </c>
      <c r="B32" s="371"/>
      <c r="C32" s="371"/>
      <c r="D32" s="371"/>
      <c r="E32" s="371"/>
      <c r="F32" s="371"/>
      <c r="G32" s="371"/>
      <c r="H32" s="371"/>
      <c r="I32" s="371"/>
      <c r="J32" s="371"/>
      <c r="K32" s="371"/>
      <c r="L32" s="371"/>
      <c r="M32" s="371"/>
      <c r="N32" s="371"/>
      <c r="O32" s="371"/>
      <c r="P32" s="371"/>
      <c r="Q32" s="371"/>
      <c r="R32" s="371"/>
      <c r="S32" s="371"/>
    </row>
    <row r="33" spans="1:19" x14ac:dyDescent="0.2">
      <c r="A33" s="358" t="s">
        <v>28</v>
      </c>
      <c r="B33" s="361" t="s">
        <v>496</v>
      </c>
      <c r="C33" s="192" t="s">
        <v>76</v>
      </c>
      <c r="D33" s="192">
        <f>E33+J33+O33</f>
        <v>0</v>
      </c>
      <c r="E33" s="192">
        <f>F33+G33+H33+I33</f>
        <v>0</v>
      </c>
      <c r="F33" s="192">
        <v>0</v>
      </c>
      <c r="G33" s="192">
        <v>0</v>
      </c>
      <c r="H33" s="192">
        <v>0</v>
      </c>
      <c r="I33" s="192">
        <v>0</v>
      </c>
      <c r="J33" s="192">
        <f>K33+L33+M33+N33</f>
        <v>0</v>
      </c>
      <c r="K33" s="192">
        <v>0</v>
      </c>
      <c r="L33" s="192">
        <v>0</v>
      </c>
      <c r="M33" s="192">
        <v>0</v>
      </c>
      <c r="N33" s="192">
        <v>0</v>
      </c>
      <c r="O33" s="192">
        <f>P33+Q33+R33+S33</f>
        <v>0</v>
      </c>
      <c r="P33" s="193">
        <v>0</v>
      </c>
      <c r="Q33" s="193">
        <v>0</v>
      </c>
      <c r="R33" s="193">
        <v>0</v>
      </c>
      <c r="S33" s="194">
        <v>0</v>
      </c>
    </row>
    <row r="34" spans="1:19" x14ac:dyDescent="0.2">
      <c r="A34" s="359"/>
      <c r="B34" s="362"/>
      <c r="C34" s="161" t="s">
        <v>92</v>
      </c>
      <c r="D34" s="182">
        <f t="shared" ref="D34:D48" si="42">E34+J34+O34</f>
        <v>0</v>
      </c>
      <c r="E34" s="182">
        <f t="shared" ref="E34:E48" si="43">F34+G34+H34+I34</f>
        <v>0</v>
      </c>
      <c r="F34" s="182">
        <v>0</v>
      </c>
      <c r="G34" s="182">
        <v>0</v>
      </c>
      <c r="H34" s="182">
        <v>0</v>
      </c>
      <c r="I34" s="182">
        <v>0</v>
      </c>
      <c r="J34" s="182">
        <f t="shared" ref="J34:J48" si="44">K34+L34+M34+N34</f>
        <v>0</v>
      </c>
      <c r="K34" s="182">
        <v>0</v>
      </c>
      <c r="L34" s="182">
        <v>0</v>
      </c>
      <c r="M34" s="182">
        <v>0</v>
      </c>
      <c r="N34" s="182">
        <v>0</v>
      </c>
      <c r="O34" s="182">
        <f t="shared" ref="O34:O48" si="45">P34+Q34+R34+S34</f>
        <v>0</v>
      </c>
      <c r="P34" s="176">
        <v>0</v>
      </c>
      <c r="Q34" s="161">
        <v>0</v>
      </c>
      <c r="R34" s="161">
        <v>0</v>
      </c>
      <c r="S34" s="195">
        <v>0</v>
      </c>
    </row>
    <row r="35" spans="1:19" x14ac:dyDescent="0.2">
      <c r="A35" s="359"/>
      <c r="B35" s="362"/>
      <c r="C35" s="161" t="s">
        <v>93</v>
      </c>
      <c r="D35" s="182">
        <f t="shared" si="42"/>
        <v>0</v>
      </c>
      <c r="E35" s="182">
        <f t="shared" si="43"/>
        <v>0</v>
      </c>
      <c r="F35" s="161"/>
      <c r="G35" s="161"/>
      <c r="H35" s="161"/>
      <c r="I35" s="161"/>
      <c r="J35" s="182">
        <f t="shared" si="44"/>
        <v>0</v>
      </c>
      <c r="K35" s="161"/>
      <c r="L35" s="161"/>
      <c r="M35" s="161"/>
      <c r="N35" s="161"/>
      <c r="O35" s="182">
        <f t="shared" si="45"/>
        <v>0</v>
      </c>
      <c r="P35" s="176"/>
      <c r="Q35" s="161"/>
      <c r="R35" s="161"/>
      <c r="S35" s="195"/>
    </row>
    <row r="36" spans="1:19" x14ac:dyDescent="0.2">
      <c r="A36" s="359"/>
      <c r="B36" s="362"/>
      <c r="C36" s="161" t="s">
        <v>77</v>
      </c>
      <c r="D36" s="182">
        <f t="shared" si="42"/>
        <v>0</v>
      </c>
      <c r="E36" s="182">
        <f t="shared" si="43"/>
        <v>0</v>
      </c>
      <c r="F36" s="161"/>
      <c r="G36" s="161"/>
      <c r="H36" s="161"/>
      <c r="I36" s="161"/>
      <c r="J36" s="182">
        <f t="shared" si="44"/>
        <v>0</v>
      </c>
      <c r="K36" s="175">
        <v>0</v>
      </c>
      <c r="L36" s="175">
        <v>0</v>
      </c>
      <c r="M36" s="175">
        <v>0</v>
      </c>
      <c r="N36" s="175">
        <v>0</v>
      </c>
      <c r="O36" s="182">
        <f t="shared" si="45"/>
        <v>0</v>
      </c>
      <c r="P36" s="176"/>
      <c r="Q36" s="161"/>
      <c r="R36" s="161"/>
      <c r="S36" s="195"/>
    </row>
    <row r="37" spans="1:19" ht="31.5" x14ac:dyDescent="0.2">
      <c r="A37" s="359"/>
      <c r="B37" s="362"/>
      <c r="C37" s="161" t="s">
        <v>324</v>
      </c>
      <c r="D37" s="182">
        <f t="shared" si="42"/>
        <v>0</v>
      </c>
      <c r="E37" s="182">
        <f t="shared" si="43"/>
        <v>0</v>
      </c>
      <c r="F37" s="161"/>
      <c r="G37" s="161"/>
      <c r="H37" s="161"/>
      <c r="I37" s="161"/>
      <c r="J37" s="182">
        <f t="shared" si="44"/>
        <v>0</v>
      </c>
      <c r="K37" s="161"/>
      <c r="L37" s="161"/>
      <c r="M37" s="161"/>
      <c r="N37" s="161"/>
      <c r="O37" s="182">
        <f t="shared" si="45"/>
        <v>0</v>
      </c>
      <c r="P37" s="176"/>
      <c r="Q37" s="161"/>
      <c r="R37" s="161"/>
      <c r="S37" s="195"/>
    </row>
    <row r="38" spans="1:19" x14ac:dyDescent="0.2">
      <c r="A38" s="359"/>
      <c r="B38" s="362"/>
      <c r="C38" s="182" t="s">
        <v>79</v>
      </c>
      <c r="D38" s="182">
        <f t="shared" si="42"/>
        <v>0</v>
      </c>
      <c r="E38" s="182">
        <f t="shared" si="43"/>
        <v>0</v>
      </c>
      <c r="F38" s="182"/>
      <c r="G38" s="182"/>
      <c r="H38" s="182"/>
      <c r="I38" s="182"/>
      <c r="J38" s="182">
        <f t="shared" si="44"/>
        <v>0</v>
      </c>
      <c r="K38" s="182"/>
      <c r="L38" s="182"/>
      <c r="M38" s="182"/>
      <c r="N38" s="182"/>
      <c r="O38" s="182">
        <f t="shared" si="45"/>
        <v>0</v>
      </c>
      <c r="P38" s="176"/>
      <c r="Q38" s="161"/>
      <c r="R38" s="161"/>
      <c r="S38" s="195"/>
    </row>
    <row r="39" spans="1:19" x14ac:dyDescent="0.2">
      <c r="A39" s="359"/>
      <c r="B39" s="362"/>
      <c r="C39" s="182" t="s">
        <v>80</v>
      </c>
      <c r="D39" s="182">
        <f t="shared" si="42"/>
        <v>0</v>
      </c>
      <c r="E39" s="182">
        <f t="shared" si="43"/>
        <v>0</v>
      </c>
      <c r="F39" s="182"/>
      <c r="G39" s="182"/>
      <c r="H39" s="182"/>
      <c r="I39" s="182"/>
      <c r="J39" s="182">
        <f t="shared" si="44"/>
        <v>0</v>
      </c>
      <c r="K39" s="182"/>
      <c r="L39" s="182"/>
      <c r="M39" s="182"/>
      <c r="N39" s="182"/>
      <c r="O39" s="182">
        <f t="shared" si="45"/>
        <v>0</v>
      </c>
      <c r="P39" s="176"/>
      <c r="Q39" s="161"/>
      <c r="R39" s="161"/>
      <c r="S39" s="195"/>
    </row>
    <row r="40" spans="1:19" x14ac:dyDescent="0.2">
      <c r="A40" s="359"/>
      <c r="B40" s="362"/>
      <c r="C40" s="182" t="s">
        <v>81</v>
      </c>
      <c r="D40" s="182">
        <f t="shared" si="42"/>
        <v>0</v>
      </c>
      <c r="E40" s="182">
        <f t="shared" si="43"/>
        <v>0</v>
      </c>
      <c r="F40" s="182"/>
      <c r="G40" s="182"/>
      <c r="H40" s="182"/>
      <c r="I40" s="182"/>
      <c r="J40" s="182">
        <f t="shared" si="44"/>
        <v>0</v>
      </c>
      <c r="K40" s="182"/>
      <c r="L40" s="182"/>
      <c r="M40" s="182"/>
      <c r="N40" s="182"/>
      <c r="O40" s="182">
        <f t="shared" si="45"/>
        <v>0</v>
      </c>
      <c r="P40" s="176"/>
      <c r="Q40" s="161"/>
      <c r="R40" s="161"/>
      <c r="S40" s="195"/>
    </row>
    <row r="41" spans="1:19" x14ac:dyDescent="0.2">
      <c r="A41" s="359"/>
      <c r="B41" s="362"/>
      <c r="C41" s="182" t="s">
        <v>82</v>
      </c>
      <c r="D41" s="182">
        <f t="shared" si="42"/>
        <v>0</v>
      </c>
      <c r="E41" s="182">
        <f t="shared" si="43"/>
        <v>0</v>
      </c>
      <c r="F41" s="182"/>
      <c r="G41" s="182"/>
      <c r="H41" s="182"/>
      <c r="I41" s="182"/>
      <c r="J41" s="182">
        <f t="shared" si="44"/>
        <v>0</v>
      </c>
      <c r="K41" s="182"/>
      <c r="L41" s="182"/>
      <c r="M41" s="182"/>
      <c r="N41" s="182"/>
      <c r="O41" s="182">
        <f t="shared" si="45"/>
        <v>0</v>
      </c>
      <c r="P41" s="176"/>
      <c r="Q41" s="161"/>
      <c r="R41" s="161"/>
      <c r="S41" s="195"/>
    </row>
    <row r="42" spans="1:19" x14ac:dyDescent="0.2">
      <c r="A42" s="359"/>
      <c r="B42" s="362"/>
      <c r="C42" s="182" t="s">
        <v>83</v>
      </c>
      <c r="D42" s="182">
        <f t="shared" si="42"/>
        <v>0</v>
      </c>
      <c r="E42" s="182">
        <f t="shared" si="43"/>
        <v>0</v>
      </c>
      <c r="F42" s="182">
        <v>0</v>
      </c>
      <c r="G42" s="182">
        <v>0</v>
      </c>
      <c r="H42" s="182">
        <v>0</v>
      </c>
      <c r="I42" s="182">
        <v>0</v>
      </c>
      <c r="J42" s="182">
        <f t="shared" si="44"/>
        <v>0</v>
      </c>
      <c r="K42" s="182"/>
      <c r="L42" s="182"/>
      <c r="M42" s="182"/>
      <c r="N42" s="182"/>
      <c r="O42" s="182">
        <f t="shared" si="45"/>
        <v>0</v>
      </c>
      <c r="P42" s="185"/>
      <c r="Q42" s="185"/>
      <c r="R42" s="185"/>
      <c r="S42" s="185"/>
    </row>
    <row r="43" spans="1:19" x14ac:dyDescent="0.2">
      <c r="A43" s="359"/>
      <c r="B43" s="362"/>
      <c r="C43" s="182" t="s">
        <v>514</v>
      </c>
      <c r="D43" s="182">
        <f t="shared" si="42"/>
        <v>0</v>
      </c>
      <c r="E43" s="182">
        <f t="shared" si="43"/>
        <v>0</v>
      </c>
      <c r="F43" s="182"/>
      <c r="G43" s="182"/>
      <c r="H43" s="182"/>
      <c r="I43" s="182"/>
      <c r="J43" s="182">
        <f t="shared" si="44"/>
        <v>0</v>
      </c>
      <c r="K43" s="182"/>
      <c r="L43" s="182"/>
      <c r="M43" s="182"/>
      <c r="N43" s="182"/>
      <c r="O43" s="182">
        <f t="shared" si="45"/>
        <v>0</v>
      </c>
      <c r="P43" s="185"/>
      <c r="Q43" s="161"/>
      <c r="R43" s="161"/>
      <c r="S43" s="195"/>
    </row>
    <row r="44" spans="1:19" ht="31.5" x14ac:dyDescent="0.2">
      <c r="A44" s="359"/>
      <c r="B44" s="362"/>
      <c r="C44" s="182" t="s">
        <v>89</v>
      </c>
      <c r="D44" s="182">
        <f t="shared" si="42"/>
        <v>0</v>
      </c>
      <c r="E44" s="182">
        <f t="shared" si="43"/>
        <v>0</v>
      </c>
      <c r="F44" s="182"/>
      <c r="G44" s="182"/>
      <c r="H44" s="182"/>
      <c r="I44" s="182"/>
      <c r="J44" s="182">
        <f t="shared" si="44"/>
        <v>0</v>
      </c>
      <c r="K44" s="182"/>
      <c r="L44" s="182"/>
      <c r="M44" s="182"/>
      <c r="N44" s="182"/>
      <c r="O44" s="182">
        <f t="shared" si="45"/>
        <v>0</v>
      </c>
      <c r="P44" s="185"/>
      <c r="Q44" s="161"/>
      <c r="R44" s="161"/>
      <c r="S44" s="195"/>
    </row>
    <row r="45" spans="1:19" x14ac:dyDescent="0.2">
      <c r="A45" s="359"/>
      <c r="B45" s="362"/>
      <c r="C45" s="182" t="s">
        <v>84</v>
      </c>
      <c r="D45" s="182">
        <f t="shared" si="42"/>
        <v>0</v>
      </c>
      <c r="E45" s="182">
        <f t="shared" si="43"/>
        <v>0</v>
      </c>
      <c r="F45" s="182"/>
      <c r="G45" s="182"/>
      <c r="H45" s="182"/>
      <c r="I45" s="182"/>
      <c r="J45" s="182">
        <f t="shared" si="44"/>
        <v>0</v>
      </c>
      <c r="K45" s="182"/>
      <c r="L45" s="182"/>
      <c r="M45" s="182"/>
      <c r="N45" s="182"/>
      <c r="O45" s="182">
        <f t="shared" si="45"/>
        <v>0</v>
      </c>
      <c r="P45" s="176"/>
      <c r="Q45" s="161"/>
      <c r="R45" s="161"/>
      <c r="S45" s="195"/>
    </row>
    <row r="46" spans="1:19" x14ac:dyDescent="0.2">
      <c r="A46" s="359"/>
      <c r="B46" s="362"/>
      <c r="C46" s="182" t="s">
        <v>85</v>
      </c>
      <c r="D46" s="182">
        <f t="shared" si="42"/>
        <v>0</v>
      </c>
      <c r="E46" s="182">
        <f t="shared" si="43"/>
        <v>0</v>
      </c>
      <c r="F46" s="182"/>
      <c r="G46" s="182"/>
      <c r="H46" s="182"/>
      <c r="I46" s="182"/>
      <c r="J46" s="182">
        <f t="shared" si="44"/>
        <v>0</v>
      </c>
      <c r="K46" s="182"/>
      <c r="L46" s="182"/>
      <c r="M46" s="182"/>
      <c r="N46" s="182"/>
      <c r="O46" s="182">
        <f t="shared" si="45"/>
        <v>0</v>
      </c>
      <c r="P46" s="176"/>
      <c r="Q46" s="161"/>
      <c r="R46" s="161"/>
      <c r="S46" s="195"/>
    </row>
    <row r="47" spans="1:19" x14ac:dyDescent="0.2">
      <c r="A47" s="359"/>
      <c r="B47" s="362"/>
      <c r="C47" s="182" t="s">
        <v>86</v>
      </c>
      <c r="D47" s="182">
        <f t="shared" si="42"/>
        <v>0</v>
      </c>
      <c r="E47" s="182">
        <f t="shared" si="43"/>
        <v>0</v>
      </c>
      <c r="F47" s="182"/>
      <c r="G47" s="182"/>
      <c r="H47" s="182"/>
      <c r="I47" s="182"/>
      <c r="J47" s="182">
        <f t="shared" si="44"/>
        <v>0</v>
      </c>
      <c r="K47" s="182"/>
      <c r="L47" s="182"/>
      <c r="M47" s="182"/>
      <c r="N47" s="182"/>
      <c r="O47" s="182">
        <f t="shared" si="45"/>
        <v>0</v>
      </c>
      <c r="P47" s="176"/>
      <c r="Q47" s="161"/>
      <c r="R47" s="161"/>
      <c r="S47" s="195"/>
    </row>
    <row r="48" spans="1:19" x14ac:dyDescent="0.2">
      <c r="A48" s="359"/>
      <c r="B48" s="362"/>
      <c r="C48" s="161" t="s">
        <v>90</v>
      </c>
      <c r="D48" s="182">
        <f t="shared" si="42"/>
        <v>0</v>
      </c>
      <c r="E48" s="182">
        <f t="shared" si="43"/>
        <v>0</v>
      </c>
      <c r="F48" s="161"/>
      <c r="G48" s="161"/>
      <c r="H48" s="161"/>
      <c r="I48" s="161"/>
      <c r="J48" s="182">
        <f t="shared" si="44"/>
        <v>0</v>
      </c>
      <c r="K48" s="175"/>
      <c r="L48" s="175"/>
      <c r="M48" s="175"/>
      <c r="N48" s="175"/>
      <c r="O48" s="182">
        <f t="shared" si="45"/>
        <v>0</v>
      </c>
      <c r="P48" s="161"/>
      <c r="Q48" s="161"/>
      <c r="R48" s="161"/>
      <c r="S48" s="195"/>
    </row>
    <row r="49" spans="1:19" ht="16.5" thickBot="1" x14ac:dyDescent="0.25">
      <c r="A49" s="360"/>
      <c r="B49" s="363"/>
      <c r="C49" s="196" t="s">
        <v>137</v>
      </c>
      <c r="D49" s="197">
        <f>D48+D45+D42+D38+D33</f>
        <v>0</v>
      </c>
      <c r="E49" s="197">
        <f t="shared" ref="E49:S49" si="46">E48+E45+E42+E38+E33</f>
        <v>0</v>
      </c>
      <c r="F49" s="197">
        <f t="shared" si="46"/>
        <v>0</v>
      </c>
      <c r="G49" s="197">
        <f t="shared" si="46"/>
        <v>0</v>
      </c>
      <c r="H49" s="197">
        <f t="shared" si="46"/>
        <v>0</v>
      </c>
      <c r="I49" s="197">
        <f t="shared" si="46"/>
        <v>0</v>
      </c>
      <c r="J49" s="197">
        <f t="shared" si="46"/>
        <v>0</v>
      </c>
      <c r="K49" s="197">
        <f t="shared" si="46"/>
        <v>0</v>
      </c>
      <c r="L49" s="197">
        <f t="shared" si="46"/>
        <v>0</v>
      </c>
      <c r="M49" s="197">
        <f t="shared" si="46"/>
        <v>0</v>
      </c>
      <c r="N49" s="197">
        <f t="shared" si="46"/>
        <v>0</v>
      </c>
      <c r="O49" s="197">
        <f t="shared" si="46"/>
        <v>0</v>
      </c>
      <c r="P49" s="197">
        <f t="shared" si="46"/>
        <v>0</v>
      </c>
      <c r="Q49" s="197">
        <f t="shared" si="46"/>
        <v>0</v>
      </c>
      <c r="R49" s="197">
        <f t="shared" si="46"/>
        <v>0</v>
      </c>
      <c r="S49" s="197">
        <f t="shared" si="46"/>
        <v>0</v>
      </c>
    </row>
    <row r="50" spans="1:19" ht="16.5" thickBot="1" x14ac:dyDescent="0.25">
      <c r="A50" s="370" t="s">
        <v>159</v>
      </c>
      <c r="B50" s="370"/>
      <c r="C50" s="370"/>
      <c r="D50" s="370"/>
      <c r="E50" s="370"/>
      <c r="F50" s="370"/>
      <c r="G50" s="370"/>
      <c r="H50" s="370"/>
      <c r="I50" s="370"/>
      <c r="J50" s="370"/>
      <c r="K50" s="370"/>
      <c r="L50" s="370"/>
      <c r="M50" s="370"/>
      <c r="N50" s="370"/>
      <c r="O50" s="370"/>
      <c r="P50" s="370"/>
      <c r="Q50" s="370"/>
      <c r="R50" s="370"/>
      <c r="S50" s="370"/>
    </row>
    <row r="51" spans="1:19" x14ac:dyDescent="0.2">
      <c r="A51" s="358" t="s">
        <v>94</v>
      </c>
      <c r="B51" s="361" t="s">
        <v>256</v>
      </c>
      <c r="C51" s="192" t="s">
        <v>76</v>
      </c>
      <c r="D51" s="192">
        <f t="shared" ref="D51:D66" si="47">E51+J51+O51</f>
        <v>0</v>
      </c>
      <c r="E51" s="192">
        <f t="shared" ref="E51:E66" si="48">F51+G51+H51+I51</f>
        <v>0</v>
      </c>
      <c r="F51" s="192"/>
      <c r="G51" s="192"/>
      <c r="H51" s="192"/>
      <c r="I51" s="192"/>
      <c r="J51" s="192">
        <f t="shared" ref="J51:J66" si="49">K51+L51+M51+N51</f>
        <v>0</v>
      </c>
      <c r="K51" s="192"/>
      <c r="L51" s="192"/>
      <c r="M51" s="192"/>
      <c r="N51" s="192"/>
      <c r="O51" s="192">
        <f t="shared" ref="O51:O66" si="50">P51+Q51+R51+S51</f>
        <v>0</v>
      </c>
      <c r="P51" s="193"/>
      <c r="Q51" s="193"/>
      <c r="R51" s="193"/>
      <c r="S51" s="194"/>
    </row>
    <row r="52" spans="1:19" x14ac:dyDescent="0.2">
      <c r="A52" s="359"/>
      <c r="B52" s="362"/>
      <c r="C52" s="161" t="s">
        <v>92</v>
      </c>
      <c r="D52" s="182">
        <f t="shared" si="47"/>
        <v>0</v>
      </c>
      <c r="E52" s="182">
        <f t="shared" si="48"/>
        <v>0</v>
      </c>
      <c r="F52" s="182"/>
      <c r="G52" s="182"/>
      <c r="H52" s="182"/>
      <c r="I52" s="182"/>
      <c r="J52" s="182">
        <f t="shared" si="49"/>
        <v>0</v>
      </c>
      <c r="K52" s="182"/>
      <c r="L52" s="182"/>
      <c r="M52" s="182"/>
      <c r="N52" s="182"/>
      <c r="O52" s="182">
        <f t="shared" si="50"/>
        <v>0</v>
      </c>
      <c r="P52" s="176"/>
      <c r="Q52" s="161"/>
      <c r="R52" s="161"/>
      <c r="S52" s="195"/>
    </row>
    <row r="53" spans="1:19" x14ac:dyDescent="0.2">
      <c r="A53" s="359"/>
      <c r="B53" s="362"/>
      <c r="C53" s="161" t="s">
        <v>93</v>
      </c>
      <c r="D53" s="182">
        <f t="shared" si="47"/>
        <v>0</v>
      </c>
      <c r="E53" s="182">
        <f t="shared" si="48"/>
        <v>0</v>
      </c>
      <c r="F53" s="161"/>
      <c r="G53" s="161"/>
      <c r="H53" s="161"/>
      <c r="I53" s="161"/>
      <c r="J53" s="182">
        <f t="shared" si="49"/>
        <v>0</v>
      </c>
      <c r="K53" s="161"/>
      <c r="L53" s="161"/>
      <c r="M53" s="161"/>
      <c r="N53" s="161"/>
      <c r="O53" s="182">
        <f t="shared" si="50"/>
        <v>0</v>
      </c>
      <c r="P53" s="176"/>
      <c r="Q53" s="161"/>
      <c r="R53" s="161"/>
      <c r="S53" s="195"/>
    </row>
    <row r="54" spans="1:19" x14ac:dyDescent="0.2">
      <c r="A54" s="359"/>
      <c r="B54" s="362"/>
      <c r="C54" s="161" t="s">
        <v>77</v>
      </c>
      <c r="D54" s="182">
        <f t="shared" si="47"/>
        <v>0</v>
      </c>
      <c r="E54" s="182">
        <f t="shared" si="48"/>
        <v>0</v>
      </c>
      <c r="F54" s="161"/>
      <c r="G54" s="161"/>
      <c r="H54" s="161"/>
      <c r="I54" s="161"/>
      <c r="J54" s="182">
        <f t="shared" si="49"/>
        <v>0</v>
      </c>
      <c r="K54" s="175"/>
      <c r="L54" s="175"/>
      <c r="M54" s="175"/>
      <c r="N54" s="175"/>
      <c r="O54" s="182">
        <f t="shared" si="50"/>
        <v>0</v>
      </c>
      <c r="P54" s="176"/>
      <c r="Q54" s="161"/>
      <c r="R54" s="161"/>
      <c r="S54" s="195"/>
    </row>
    <row r="55" spans="1:19" ht="31.5" x14ac:dyDescent="0.2">
      <c r="A55" s="359"/>
      <c r="B55" s="362"/>
      <c r="C55" s="161" t="s">
        <v>324</v>
      </c>
      <c r="D55" s="186">
        <f t="shared" si="47"/>
        <v>0</v>
      </c>
      <c r="E55" s="182">
        <f t="shared" si="48"/>
        <v>0</v>
      </c>
      <c r="F55" s="161"/>
      <c r="G55" s="161"/>
      <c r="H55" s="161"/>
      <c r="I55" s="161"/>
      <c r="J55" s="182">
        <f t="shared" si="49"/>
        <v>0</v>
      </c>
      <c r="K55" s="161"/>
      <c r="L55" s="161"/>
      <c r="M55" s="161"/>
      <c r="N55" s="161"/>
      <c r="O55" s="182">
        <f t="shared" si="50"/>
        <v>0</v>
      </c>
      <c r="P55" s="176"/>
      <c r="Q55" s="176"/>
      <c r="R55" s="176"/>
      <c r="S55" s="208"/>
    </row>
    <row r="56" spans="1:19" x14ac:dyDescent="0.2">
      <c r="A56" s="359"/>
      <c r="B56" s="362"/>
      <c r="C56" s="182" t="s">
        <v>79</v>
      </c>
      <c r="D56" s="182">
        <f t="shared" si="47"/>
        <v>0</v>
      </c>
      <c r="E56" s="182">
        <f t="shared" si="48"/>
        <v>0</v>
      </c>
      <c r="F56" s="182"/>
      <c r="G56" s="182"/>
      <c r="H56" s="182"/>
      <c r="I56" s="182"/>
      <c r="J56" s="182">
        <f t="shared" si="49"/>
        <v>0</v>
      </c>
      <c r="K56" s="182"/>
      <c r="L56" s="182"/>
      <c r="M56" s="182"/>
      <c r="N56" s="182"/>
      <c r="O56" s="182">
        <f t="shared" si="50"/>
        <v>0</v>
      </c>
      <c r="P56" s="176"/>
      <c r="Q56" s="161"/>
      <c r="R56" s="161"/>
      <c r="S56" s="195"/>
    </row>
    <row r="57" spans="1:19" x14ac:dyDescent="0.2">
      <c r="A57" s="359"/>
      <c r="B57" s="362"/>
      <c r="C57" s="182" t="s">
        <v>80</v>
      </c>
      <c r="D57" s="182">
        <f t="shared" si="47"/>
        <v>0</v>
      </c>
      <c r="E57" s="182">
        <f t="shared" si="48"/>
        <v>0</v>
      </c>
      <c r="F57" s="182"/>
      <c r="G57" s="182"/>
      <c r="H57" s="182"/>
      <c r="I57" s="182"/>
      <c r="J57" s="182">
        <f t="shared" si="49"/>
        <v>0</v>
      </c>
      <c r="K57" s="182"/>
      <c r="L57" s="182"/>
      <c r="M57" s="182"/>
      <c r="N57" s="182"/>
      <c r="O57" s="182">
        <f t="shared" si="50"/>
        <v>0</v>
      </c>
      <c r="P57" s="176"/>
      <c r="Q57" s="161"/>
      <c r="R57" s="161"/>
      <c r="S57" s="195"/>
    </row>
    <row r="58" spans="1:19" x14ac:dyDescent="0.2">
      <c r="A58" s="359"/>
      <c r="B58" s="362"/>
      <c r="C58" s="182" t="s">
        <v>81</v>
      </c>
      <c r="D58" s="182">
        <f t="shared" si="47"/>
        <v>0</v>
      </c>
      <c r="E58" s="182">
        <f t="shared" si="48"/>
        <v>0</v>
      </c>
      <c r="F58" s="182"/>
      <c r="G58" s="182"/>
      <c r="H58" s="182"/>
      <c r="I58" s="182"/>
      <c r="J58" s="182">
        <f t="shared" si="49"/>
        <v>0</v>
      </c>
      <c r="K58" s="182"/>
      <c r="L58" s="182"/>
      <c r="M58" s="182"/>
      <c r="N58" s="182"/>
      <c r="O58" s="182">
        <f t="shared" si="50"/>
        <v>0</v>
      </c>
      <c r="P58" s="176"/>
      <c r="Q58" s="161"/>
      <c r="R58" s="161"/>
      <c r="S58" s="195"/>
    </row>
    <row r="59" spans="1:19" x14ac:dyDescent="0.2">
      <c r="A59" s="359"/>
      <c r="B59" s="362"/>
      <c r="C59" s="182" t="s">
        <v>82</v>
      </c>
      <c r="D59" s="182">
        <f t="shared" si="47"/>
        <v>0</v>
      </c>
      <c r="E59" s="182">
        <f t="shared" si="48"/>
        <v>0</v>
      </c>
      <c r="F59" s="182"/>
      <c r="G59" s="182"/>
      <c r="H59" s="182"/>
      <c r="I59" s="182"/>
      <c r="J59" s="182">
        <f t="shared" si="49"/>
        <v>0</v>
      </c>
      <c r="K59" s="182"/>
      <c r="L59" s="182"/>
      <c r="M59" s="182"/>
      <c r="N59" s="182"/>
      <c r="O59" s="182">
        <f t="shared" si="50"/>
        <v>0</v>
      </c>
      <c r="P59" s="176"/>
      <c r="Q59" s="161"/>
      <c r="R59" s="161"/>
      <c r="S59" s="195"/>
    </row>
    <row r="60" spans="1:19" x14ac:dyDescent="0.2">
      <c r="A60" s="359"/>
      <c r="B60" s="362"/>
      <c r="C60" s="182" t="s">
        <v>83</v>
      </c>
      <c r="D60" s="182">
        <f t="shared" si="47"/>
        <v>1200</v>
      </c>
      <c r="E60" s="182">
        <f t="shared" si="48"/>
        <v>1200</v>
      </c>
      <c r="F60" s="182">
        <v>300</v>
      </c>
      <c r="G60" s="182">
        <v>300</v>
      </c>
      <c r="H60" s="182">
        <v>300</v>
      </c>
      <c r="I60" s="182">
        <v>300</v>
      </c>
      <c r="J60" s="182">
        <f t="shared" si="49"/>
        <v>0</v>
      </c>
      <c r="K60" s="182"/>
      <c r="L60" s="182"/>
      <c r="M60" s="182"/>
      <c r="N60" s="182"/>
      <c r="O60" s="182">
        <f t="shared" si="50"/>
        <v>0</v>
      </c>
      <c r="P60" s="195"/>
      <c r="Q60" s="195"/>
      <c r="R60" s="195"/>
      <c r="S60" s="195"/>
    </row>
    <row r="61" spans="1:19" x14ac:dyDescent="0.2">
      <c r="A61" s="359"/>
      <c r="B61" s="362"/>
      <c r="C61" s="182" t="s">
        <v>514</v>
      </c>
      <c r="D61" s="182">
        <f t="shared" si="47"/>
        <v>0</v>
      </c>
      <c r="E61" s="182">
        <f t="shared" si="48"/>
        <v>0</v>
      </c>
      <c r="F61" s="182"/>
      <c r="G61" s="182"/>
      <c r="H61" s="182"/>
      <c r="I61" s="182"/>
      <c r="J61" s="182">
        <f t="shared" si="49"/>
        <v>0</v>
      </c>
      <c r="K61" s="182"/>
      <c r="L61" s="182"/>
      <c r="M61" s="182"/>
      <c r="N61" s="182"/>
      <c r="O61" s="182">
        <f t="shared" si="50"/>
        <v>0</v>
      </c>
      <c r="P61" s="185"/>
      <c r="Q61" s="161"/>
      <c r="R61" s="161"/>
      <c r="S61" s="195"/>
    </row>
    <row r="62" spans="1:19" ht="31.5" x14ac:dyDescent="0.2">
      <c r="A62" s="359"/>
      <c r="B62" s="362"/>
      <c r="C62" s="182" t="s">
        <v>89</v>
      </c>
      <c r="D62" s="182">
        <f t="shared" si="47"/>
        <v>0</v>
      </c>
      <c r="E62" s="182">
        <f t="shared" si="48"/>
        <v>0</v>
      </c>
      <c r="F62" s="182"/>
      <c r="G62" s="182"/>
      <c r="H62" s="182"/>
      <c r="I62" s="182"/>
      <c r="J62" s="182">
        <f t="shared" si="49"/>
        <v>0</v>
      </c>
      <c r="K62" s="182"/>
      <c r="L62" s="182"/>
      <c r="M62" s="182"/>
      <c r="N62" s="182"/>
      <c r="O62" s="182">
        <f t="shared" si="50"/>
        <v>0</v>
      </c>
      <c r="P62" s="185"/>
      <c r="Q62" s="161"/>
      <c r="R62" s="161"/>
      <c r="S62" s="195"/>
    </row>
    <row r="63" spans="1:19" x14ac:dyDescent="0.2">
      <c r="A63" s="359"/>
      <c r="B63" s="362"/>
      <c r="C63" s="182" t="s">
        <v>84</v>
      </c>
      <c r="D63" s="182">
        <f t="shared" si="47"/>
        <v>0</v>
      </c>
      <c r="E63" s="182">
        <f t="shared" si="48"/>
        <v>0</v>
      </c>
      <c r="F63" s="182"/>
      <c r="G63" s="182"/>
      <c r="H63" s="182"/>
      <c r="I63" s="182"/>
      <c r="J63" s="182">
        <f t="shared" si="49"/>
        <v>0</v>
      </c>
      <c r="K63" s="182"/>
      <c r="L63" s="182"/>
      <c r="M63" s="182"/>
      <c r="N63" s="182"/>
      <c r="O63" s="182">
        <f t="shared" si="50"/>
        <v>0</v>
      </c>
      <c r="P63" s="176"/>
      <c r="Q63" s="161"/>
      <c r="R63" s="161"/>
      <c r="S63" s="195"/>
    </row>
    <row r="64" spans="1:19" x14ac:dyDescent="0.2">
      <c r="A64" s="359"/>
      <c r="B64" s="362"/>
      <c r="C64" s="182" t="s">
        <v>85</v>
      </c>
      <c r="D64" s="182">
        <f t="shared" si="47"/>
        <v>0</v>
      </c>
      <c r="E64" s="182">
        <f t="shared" si="48"/>
        <v>0</v>
      </c>
      <c r="F64" s="182"/>
      <c r="G64" s="182"/>
      <c r="H64" s="182"/>
      <c r="I64" s="182"/>
      <c r="J64" s="182">
        <f t="shared" si="49"/>
        <v>0</v>
      </c>
      <c r="K64" s="182"/>
      <c r="L64" s="182"/>
      <c r="M64" s="182"/>
      <c r="N64" s="182"/>
      <c r="O64" s="182">
        <f t="shared" si="50"/>
        <v>0</v>
      </c>
      <c r="P64" s="176"/>
      <c r="Q64" s="161"/>
      <c r="R64" s="161"/>
      <c r="S64" s="195"/>
    </row>
    <row r="65" spans="1:19" x14ac:dyDescent="0.2">
      <c r="A65" s="359"/>
      <c r="B65" s="362"/>
      <c r="C65" s="182" t="s">
        <v>86</v>
      </c>
      <c r="D65" s="182">
        <f t="shared" si="47"/>
        <v>0</v>
      </c>
      <c r="E65" s="182">
        <f t="shared" si="48"/>
        <v>0</v>
      </c>
      <c r="F65" s="182"/>
      <c r="G65" s="182"/>
      <c r="H65" s="182"/>
      <c r="I65" s="182"/>
      <c r="J65" s="182">
        <f t="shared" si="49"/>
        <v>0</v>
      </c>
      <c r="K65" s="182"/>
      <c r="L65" s="182"/>
      <c r="M65" s="182"/>
      <c r="N65" s="182"/>
      <c r="O65" s="182">
        <f t="shared" si="50"/>
        <v>0</v>
      </c>
      <c r="P65" s="176"/>
      <c r="Q65" s="161"/>
      <c r="R65" s="161"/>
      <c r="S65" s="195"/>
    </row>
    <row r="66" spans="1:19" x14ac:dyDescent="0.2">
      <c r="A66" s="359"/>
      <c r="B66" s="362"/>
      <c r="C66" s="161" t="s">
        <v>90</v>
      </c>
      <c r="D66" s="182">
        <f t="shared" si="47"/>
        <v>0</v>
      </c>
      <c r="E66" s="182">
        <f t="shared" si="48"/>
        <v>0</v>
      </c>
      <c r="F66" s="161"/>
      <c r="G66" s="161"/>
      <c r="H66" s="161"/>
      <c r="I66" s="161"/>
      <c r="J66" s="182">
        <f t="shared" si="49"/>
        <v>0</v>
      </c>
      <c r="K66" s="175"/>
      <c r="L66" s="175"/>
      <c r="M66" s="175"/>
      <c r="N66" s="175"/>
      <c r="O66" s="182">
        <f t="shared" si="50"/>
        <v>0</v>
      </c>
      <c r="P66" s="161"/>
      <c r="Q66" s="161"/>
      <c r="R66" s="161"/>
      <c r="S66" s="195"/>
    </row>
    <row r="67" spans="1:19" ht="16.5" thickBot="1" x14ac:dyDescent="0.25">
      <c r="A67" s="360"/>
      <c r="B67" s="363"/>
      <c r="C67" s="196" t="s">
        <v>137</v>
      </c>
      <c r="D67" s="197">
        <f t="shared" ref="D67:S67" si="51">D66+D63+D60+D56+D51</f>
        <v>1200</v>
      </c>
      <c r="E67" s="197">
        <f t="shared" si="51"/>
        <v>1200</v>
      </c>
      <c r="F67" s="197">
        <f t="shared" si="51"/>
        <v>300</v>
      </c>
      <c r="G67" s="197">
        <f t="shared" si="51"/>
        <v>300</v>
      </c>
      <c r="H67" s="197">
        <f t="shared" si="51"/>
        <v>300</v>
      </c>
      <c r="I67" s="197">
        <f t="shared" si="51"/>
        <v>300</v>
      </c>
      <c r="J67" s="197">
        <f t="shared" si="51"/>
        <v>0</v>
      </c>
      <c r="K67" s="197">
        <f t="shared" si="51"/>
        <v>0</v>
      </c>
      <c r="L67" s="197">
        <f t="shared" si="51"/>
        <v>0</v>
      </c>
      <c r="M67" s="197">
        <f t="shared" si="51"/>
        <v>0</v>
      </c>
      <c r="N67" s="197">
        <f t="shared" si="51"/>
        <v>0</v>
      </c>
      <c r="O67" s="197">
        <f t="shared" si="51"/>
        <v>0</v>
      </c>
      <c r="P67" s="197">
        <f t="shared" si="51"/>
        <v>0</v>
      </c>
      <c r="Q67" s="197">
        <f t="shared" si="51"/>
        <v>0</v>
      </c>
      <c r="R67" s="197">
        <f t="shared" si="51"/>
        <v>0</v>
      </c>
      <c r="S67" s="197">
        <f t="shared" si="51"/>
        <v>0</v>
      </c>
    </row>
    <row r="68" spans="1:19" x14ac:dyDescent="0.2">
      <c r="A68" s="358" t="s">
        <v>278</v>
      </c>
      <c r="B68" s="361" t="s">
        <v>268</v>
      </c>
      <c r="C68" s="192" t="s">
        <v>76</v>
      </c>
      <c r="D68" s="192">
        <f t="shared" ref="D68:D83" si="52">E68+J68+O68</f>
        <v>0</v>
      </c>
      <c r="E68" s="192">
        <f t="shared" ref="E68:E83" si="53">F68+G68+H68+I68</f>
        <v>0</v>
      </c>
      <c r="F68" s="192"/>
      <c r="G68" s="192"/>
      <c r="H68" s="192"/>
      <c r="I68" s="192"/>
      <c r="J68" s="192">
        <f t="shared" ref="J68:J83" si="54">K68+L68+M68+N68</f>
        <v>0</v>
      </c>
      <c r="K68" s="192"/>
      <c r="L68" s="192"/>
      <c r="M68" s="192"/>
      <c r="N68" s="192"/>
      <c r="O68" s="192">
        <f t="shared" ref="O68:O83" si="55">P68+Q68+R68+S68</f>
        <v>0</v>
      </c>
      <c r="P68" s="193"/>
      <c r="Q68" s="193"/>
      <c r="R68" s="193"/>
      <c r="S68" s="194"/>
    </row>
    <row r="69" spans="1:19" x14ac:dyDescent="0.2">
      <c r="A69" s="359"/>
      <c r="B69" s="362"/>
      <c r="C69" s="161" t="s">
        <v>92</v>
      </c>
      <c r="D69" s="182">
        <f t="shared" si="52"/>
        <v>0</v>
      </c>
      <c r="E69" s="182">
        <f t="shared" si="53"/>
        <v>0</v>
      </c>
      <c r="F69" s="182"/>
      <c r="G69" s="182"/>
      <c r="H69" s="182"/>
      <c r="I69" s="182"/>
      <c r="J69" s="182">
        <f t="shared" si="54"/>
        <v>0</v>
      </c>
      <c r="K69" s="182"/>
      <c r="L69" s="182"/>
      <c r="M69" s="182"/>
      <c r="N69" s="182"/>
      <c r="O69" s="182">
        <f t="shared" si="55"/>
        <v>0</v>
      </c>
      <c r="P69" s="176"/>
      <c r="Q69" s="161"/>
      <c r="R69" s="161"/>
      <c r="S69" s="195"/>
    </row>
    <row r="70" spans="1:19" x14ac:dyDescent="0.2">
      <c r="A70" s="359"/>
      <c r="B70" s="362"/>
      <c r="C70" s="161" t="s">
        <v>93</v>
      </c>
      <c r="D70" s="182">
        <f t="shared" si="52"/>
        <v>0</v>
      </c>
      <c r="E70" s="182">
        <f t="shared" si="53"/>
        <v>0</v>
      </c>
      <c r="F70" s="161"/>
      <c r="G70" s="161"/>
      <c r="H70" s="161"/>
      <c r="I70" s="161"/>
      <c r="J70" s="182">
        <f t="shared" si="54"/>
        <v>0</v>
      </c>
      <c r="K70" s="161"/>
      <c r="L70" s="161"/>
      <c r="M70" s="161"/>
      <c r="N70" s="161"/>
      <c r="O70" s="182">
        <f t="shared" si="55"/>
        <v>0</v>
      </c>
      <c r="P70" s="176"/>
      <c r="Q70" s="161"/>
      <c r="R70" s="161"/>
      <c r="S70" s="195"/>
    </row>
    <row r="71" spans="1:19" x14ac:dyDescent="0.2">
      <c r="A71" s="359"/>
      <c r="B71" s="362"/>
      <c r="C71" s="161" t="s">
        <v>77</v>
      </c>
      <c r="D71" s="182">
        <f t="shared" si="52"/>
        <v>0</v>
      </c>
      <c r="E71" s="182">
        <f t="shared" si="53"/>
        <v>0</v>
      </c>
      <c r="F71" s="161"/>
      <c r="G71" s="161"/>
      <c r="H71" s="161"/>
      <c r="I71" s="161"/>
      <c r="J71" s="182">
        <f t="shared" si="54"/>
        <v>0</v>
      </c>
      <c r="K71" s="175"/>
      <c r="L71" s="175"/>
      <c r="M71" s="175"/>
      <c r="N71" s="175"/>
      <c r="O71" s="182">
        <f t="shared" si="55"/>
        <v>0</v>
      </c>
      <c r="P71" s="176"/>
      <c r="Q71" s="161"/>
      <c r="R71" s="161"/>
      <c r="S71" s="195"/>
    </row>
    <row r="72" spans="1:19" ht="31.5" x14ac:dyDescent="0.2">
      <c r="A72" s="359"/>
      <c r="B72" s="362"/>
      <c r="C72" s="161" t="s">
        <v>324</v>
      </c>
      <c r="D72" s="186">
        <f t="shared" si="52"/>
        <v>0</v>
      </c>
      <c r="E72" s="182">
        <f t="shared" si="53"/>
        <v>0</v>
      </c>
      <c r="F72" s="161"/>
      <c r="G72" s="161"/>
      <c r="H72" s="161"/>
      <c r="I72" s="161"/>
      <c r="J72" s="182">
        <f t="shared" si="54"/>
        <v>0</v>
      </c>
      <c r="K72" s="161"/>
      <c r="L72" s="161"/>
      <c r="M72" s="161"/>
      <c r="N72" s="161"/>
      <c r="O72" s="182">
        <f t="shared" si="55"/>
        <v>0</v>
      </c>
      <c r="P72" s="176"/>
      <c r="Q72" s="176"/>
      <c r="R72" s="176"/>
      <c r="S72" s="208"/>
    </row>
    <row r="73" spans="1:19" x14ac:dyDescent="0.2">
      <c r="A73" s="359"/>
      <c r="B73" s="362"/>
      <c r="C73" s="182" t="s">
        <v>79</v>
      </c>
      <c r="D73" s="182">
        <f t="shared" si="52"/>
        <v>0</v>
      </c>
      <c r="E73" s="182">
        <f t="shared" si="53"/>
        <v>0</v>
      </c>
      <c r="F73" s="182"/>
      <c r="G73" s="182"/>
      <c r="H73" s="182"/>
      <c r="I73" s="182"/>
      <c r="J73" s="182">
        <f t="shared" si="54"/>
        <v>0</v>
      </c>
      <c r="K73" s="182"/>
      <c r="L73" s="182"/>
      <c r="M73" s="182"/>
      <c r="N73" s="182"/>
      <c r="O73" s="182">
        <f t="shared" si="55"/>
        <v>0</v>
      </c>
      <c r="P73" s="176"/>
      <c r="Q73" s="161"/>
      <c r="R73" s="161"/>
      <c r="S73" s="195"/>
    </row>
    <row r="74" spans="1:19" x14ac:dyDescent="0.2">
      <c r="A74" s="359"/>
      <c r="B74" s="362"/>
      <c r="C74" s="182" t="s">
        <v>80</v>
      </c>
      <c r="D74" s="182">
        <f t="shared" si="52"/>
        <v>0</v>
      </c>
      <c r="E74" s="182">
        <f t="shared" si="53"/>
        <v>0</v>
      </c>
      <c r="F74" s="182"/>
      <c r="G74" s="182"/>
      <c r="H74" s="182"/>
      <c r="I74" s="182"/>
      <c r="J74" s="182">
        <f t="shared" si="54"/>
        <v>0</v>
      </c>
      <c r="K74" s="182"/>
      <c r="L74" s="182"/>
      <c r="M74" s="182"/>
      <c r="N74" s="182"/>
      <c r="O74" s="182">
        <f t="shared" si="55"/>
        <v>0</v>
      </c>
      <c r="P74" s="176"/>
      <c r="Q74" s="161"/>
      <c r="R74" s="161"/>
      <c r="S74" s="195"/>
    </row>
    <row r="75" spans="1:19" x14ac:dyDescent="0.2">
      <c r="A75" s="359"/>
      <c r="B75" s="362"/>
      <c r="C75" s="182" t="s">
        <v>81</v>
      </c>
      <c r="D75" s="182">
        <f t="shared" si="52"/>
        <v>0</v>
      </c>
      <c r="E75" s="182">
        <f t="shared" si="53"/>
        <v>0</v>
      </c>
      <c r="F75" s="182"/>
      <c r="G75" s="182"/>
      <c r="H75" s="182"/>
      <c r="I75" s="182"/>
      <c r="J75" s="182">
        <f t="shared" si="54"/>
        <v>0</v>
      </c>
      <c r="K75" s="182"/>
      <c r="L75" s="182"/>
      <c r="M75" s="182"/>
      <c r="N75" s="182"/>
      <c r="O75" s="182">
        <f t="shared" si="55"/>
        <v>0</v>
      </c>
      <c r="P75" s="176"/>
      <c r="Q75" s="161"/>
      <c r="R75" s="161"/>
      <c r="S75" s="195"/>
    </row>
    <row r="76" spans="1:19" x14ac:dyDescent="0.2">
      <c r="A76" s="359"/>
      <c r="B76" s="362"/>
      <c r="C76" s="182" t="s">
        <v>82</v>
      </c>
      <c r="D76" s="190">
        <f t="shared" si="52"/>
        <v>0</v>
      </c>
      <c r="E76" s="182">
        <f t="shared" si="53"/>
        <v>0</v>
      </c>
      <c r="F76" s="182"/>
      <c r="G76" s="182"/>
      <c r="H76" s="182"/>
      <c r="I76" s="182"/>
      <c r="J76" s="182">
        <f t="shared" si="54"/>
        <v>0</v>
      </c>
      <c r="K76" s="182"/>
      <c r="L76" s="182"/>
      <c r="M76" s="182"/>
      <c r="N76" s="182"/>
      <c r="O76" s="182">
        <f t="shared" si="55"/>
        <v>0</v>
      </c>
      <c r="P76" s="176"/>
      <c r="Q76" s="161"/>
      <c r="R76" s="161"/>
      <c r="S76" s="195"/>
    </row>
    <row r="77" spans="1:19" x14ac:dyDescent="0.2">
      <c r="A77" s="359"/>
      <c r="B77" s="362"/>
      <c r="C77" s="182" t="s">
        <v>83</v>
      </c>
      <c r="D77" s="182">
        <f t="shared" si="52"/>
        <v>400</v>
      </c>
      <c r="E77" s="182">
        <f t="shared" si="53"/>
        <v>400</v>
      </c>
      <c r="F77" s="182">
        <v>400</v>
      </c>
      <c r="G77" s="182"/>
      <c r="H77" s="182"/>
      <c r="I77" s="182"/>
      <c r="J77" s="182">
        <f t="shared" si="54"/>
        <v>0</v>
      </c>
      <c r="K77" s="182"/>
      <c r="L77" s="182"/>
      <c r="M77" s="182"/>
      <c r="N77" s="182"/>
      <c r="O77" s="182">
        <f t="shared" si="55"/>
        <v>0</v>
      </c>
      <c r="P77" s="185"/>
      <c r="Q77" s="161"/>
      <c r="R77" s="161"/>
      <c r="S77" s="195"/>
    </row>
    <row r="78" spans="1:19" x14ac:dyDescent="0.2">
      <c r="A78" s="359"/>
      <c r="B78" s="362"/>
      <c r="C78" s="182" t="s">
        <v>514</v>
      </c>
      <c r="D78" s="182">
        <f t="shared" si="52"/>
        <v>0</v>
      </c>
      <c r="E78" s="182">
        <f t="shared" si="53"/>
        <v>0</v>
      </c>
      <c r="F78" s="182"/>
      <c r="G78" s="182"/>
      <c r="H78" s="182"/>
      <c r="I78" s="182"/>
      <c r="J78" s="182">
        <f t="shared" si="54"/>
        <v>0</v>
      </c>
      <c r="K78" s="182"/>
      <c r="L78" s="182"/>
      <c r="M78" s="182"/>
      <c r="N78" s="182"/>
      <c r="O78" s="182">
        <f t="shared" si="55"/>
        <v>0</v>
      </c>
      <c r="P78" s="185"/>
      <c r="Q78" s="161"/>
      <c r="R78" s="161"/>
      <c r="S78" s="195"/>
    </row>
    <row r="79" spans="1:19" ht="31.5" x14ac:dyDescent="0.2">
      <c r="A79" s="359"/>
      <c r="B79" s="362"/>
      <c r="C79" s="182" t="s">
        <v>89</v>
      </c>
      <c r="D79" s="182">
        <f t="shared" si="52"/>
        <v>0</v>
      </c>
      <c r="E79" s="182">
        <f t="shared" si="53"/>
        <v>0</v>
      </c>
      <c r="F79" s="182"/>
      <c r="G79" s="182"/>
      <c r="H79" s="182"/>
      <c r="I79" s="182"/>
      <c r="J79" s="182">
        <f t="shared" si="54"/>
        <v>0</v>
      </c>
      <c r="K79" s="182"/>
      <c r="L79" s="182"/>
      <c r="M79" s="182"/>
      <c r="N79" s="182"/>
      <c r="O79" s="182">
        <f t="shared" si="55"/>
        <v>0</v>
      </c>
      <c r="P79" s="185"/>
      <c r="Q79" s="161"/>
      <c r="R79" s="161"/>
      <c r="S79" s="195"/>
    </row>
    <row r="80" spans="1:19" x14ac:dyDescent="0.2">
      <c r="A80" s="359"/>
      <c r="B80" s="362"/>
      <c r="C80" s="182" t="s">
        <v>84</v>
      </c>
      <c r="D80" s="182">
        <f t="shared" si="52"/>
        <v>0</v>
      </c>
      <c r="E80" s="182">
        <f t="shared" si="53"/>
        <v>0</v>
      </c>
      <c r="F80" s="182"/>
      <c r="G80" s="182"/>
      <c r="H80" s="182"/>
      <c r="I80" s="182"/>
      <c r="J80" s="182">
        <f t="shared" si="54"/>
        <v>0</v>
      </c>
      <c r="K80" s="182"/>
      <c r="L80" s="182"/>
      <c r="M80" s="182"/>
      <c r="N80" s="182"/>
      <c r="O80" s="182">
        <f t="shared" si="55"/>
        <v>0</v>
      </c>
      <c r="P80" s="176"/>
      <c r="Q80" s="161"/>
      <c r="R80" s="161"/>
      <c r="S80" s="195"/>
    </row>
    <row r="81" spans="1:19" x14ac:dyDescent="0.2">
      <c r="A81" s="359"/>
      <c r="B81" s="362"/>
      <c r="C81" s="182" t="s">
        <v>85</v>
      </c>
      <c r="D81" s="182">
        <f t="shared" si="52"/>
        <v>0</v>
      </c>
      <c r="E81" s="182">
        <f t="shared" si="53"/>
        <v>0</v>
      </c>
      <c r="F81" s="182"/>
      <c r="G81" s="182"/>
      <c r="H81" s="182"/>
      <c r="I81" s="182"/>
      <c r="J81" s="182">
        <f t="shared" si="54"/>
        <v>0</v>
      </c>
      <c r="K81" s="182"/>
      <c r="L81" s="182"/>
      <c r="M81" s="182"/>
      <c r="N81" s="182"/>
      <c r="O81" s="182">
        <f t="shared" si="55"/>
        <v>0</v>
      </c>
      <c r="P81" s="176"/>
      <c r="Q81" s="161"/>
      <c r="R81" s="161"/>
      <c r="S81" s="195"/>
    </row>
    <row r="82" spans="1:19" x14ac:dyDescent="0.2">
      <c r="A82" s="359"/>
      <c r="B82" s="362"/>
      <c r="C82" s="182" t="s">
        <v>86</v>
      </c>
      <c r="D82" s="182">
        <f t="shared" si="52"/>
        <v>0</v>
      </c>
      <c r="E82" s="182">
        <f t="shared" si="53"/>
        <v>0</v>
      </c>
      <c r="F82" s="182"/>
      <c r="G82" s="182"/>
      <c r="H82" s="182"/>
      <c r="I82" s="182"/>
      <c r="J82" s="182">
        <f t="shared" si="54"/>
        <v>0</v>
      </c>
      <c r="K82" s="182"/>
      <c r="L82" s="182"/>
      <c r="M82" s="182"/>
      <c r="N82" s="182"/>
      <c r="O82" s="182">
        <f t="shared" si="55"/>
        <v>0</v>
      </c>
      <c r="P82" s="176"/>
      <c r="Q82" s="161"/>
      <c r="R82" s="161"/>
      <c r="S82" s="195"/>
    </row>
    <row r="83" spans="1:19" x14ac:dyDescent="0.2">
      <c r="A83" s="359"/>
      <c r="B83" s="362"/>
      <c r="C83" s="161" t="s">
        <v>90</v>
      </c>
      <c r="D83" s="182">
        <f t="shared" si="52"/>
        <v>0</v>
      </c>
      <c r="E83" s="182">
        <f t="shared" si="53"/>
        <v>0</v>
      </c>
      <c r="F83" s="161"/>
      <c r="G83" s="161"/>
      <c r="H83" s="161"/>
      <c r="I83" s="161"/>
      <c r="J83" s="182">
        <f t="shared" si="54"/>
        <v>0</v>
      </c>
      <c r="K83" s="175"/>
      <c r="L83" s="175"/>
      <c r="M83" s="175"/>
      <c r="N83" s="175"/>
      <c r="O83" s="182">
        <f t="shared" si="55"/>
        <v>0</v>
      </c>
      <c r="P83" s="161"/>
      <c r="Q83" s="161"/>
      <c r="R83" s="161"/>
      <c r="S83" s="195"/>
    </row>
    <row r="84" spans="1:19" ht="16.5" thickBot="1" x14ac:dyDescent="0.25">
      <c r="A84" s="360"/>
      <c r="B84" s="363"/>
      <c r="C84" s="196" t="s">
        <v>137</v>
      </c>
      <c r="D84" s="197">
        <f t="shared" ref="D84:S84" si="56">D83+D80+D77+D73+D68</f>
        <v>400</v>
      </c>
      <c r="E84" s="197">
        <f t="shared" si="56"/>
        <v>400</v>
      </c>
      <c r="F84" s="197">
        <f t="shared" si="56"/>
        <v>400</v>
      </c>
      <c r="G84" s="197">
        <f t="shared" si="56"/>
        <v>0</v>
      </c>
      <c r="H84" s="197">
        <f t="shared" si="56"/>
        <v>0</v>
      </c>
      <c r="I84" s="197">
        <f t="shared" si="56"/>
        <v>0</v>
      </c>
      <c r="J84" s="197">
        <f t="shared" si="56"/>
        <v>0</v>
      </c>
      <c r="K84" s="197">
        <f t="shared" si="56"/>
        <v>0</v>
      </c>
      <c r="L84" s="197">
        <f t="shared" si="56"/>
        <v>0</v>
      </c>
      <c r="M84" s="197">
        <f t="shared" si="56"/>
        <v>0</v>
      </c>
      <c r="N84" s="197">
        <f t="shared" si="56"/>
        <v>0</v>
      </c>
      <c r="O84" s="197">
        <f t="shared" si="56"/>
        <v>0</v>
      </c>
      <c r="P84" s="197">
        <f t="shared" si="56"/>
        <v>0</v>
      </c>
      <c r="Q84" s="197">
        <f t="shared" si="56"/>
        <v>0</v>
      </c>
      <c r="R84" s="197">
        <f t="shared" si="56"/>
        <v>0</v>
      </c>
      <c r="S84" s="197">
        <f t="shared" si="56"/>
        <v>0</v>
      </c>
    </row>
    <row r="85" spans="1:19" x14ac:dyDescent="0.2">
      <c r="A85" s="358" t="s">
        <v>279</v>
      </c>
      <c r="B85" s="361" t="s">
        <v>271</v>
      </c>
      <c r="C85" s="192" t="s">
        <v>76</v>
      </c>
      <c r="D85" s="192">
        <f t="shared" ref="D85:D100" si="57">E85+J85+O85</f>
        <v>0</v>
      </c>
      <c r="E85" s="192">
        <f t="shared" ref="E85:E100" si="58">F85+G85+H85+I85</f>
        <v>0</v>
      </c>
      <c r="F85" s="192"/>
      <c r="G85" s="192"/>
      <c r="H85" s="192"/>
      <c r="I85" s="192"/>
      <c r="J85" s="192">
        <f t="shared" ref="J85:J100" si="59">K85+L85+M85+N85</f>
        <v>0</v>
      </c>
      <c r="K85" s="192"/>
      <c r="L85" s="192"/>
      <c r="M85" s="192"/>
      <c r="N85" s="192"/>
      <c r="O85" s="192">
        <f t="shared" ref="O85:O100" si="60">P85+Q85+R85+S85</f>
        <v>0</v>
      </c>
      <c r="P85" s="193"/>
      <c r="Q85" s="193"/>
      <c r="R85" s="193"/>
      <c r="S85" s="194"/>
    </row>
    <row r="86" spans="1:19" x14ac:dyDescent="0.2">
      <c r="A86" s="359"/>
      <c r="B86" s="362"/>
      <c r="C86" s="161" t="s">
        <v>92</v>
      </c>
      <c r="D86" s="182">
        <f t="shared" si="57"/>
        <v>0</v>
      </c>
      <c r="E86" s="182">
        <f t="shared" si="58"/>
        <v>0</v>
      </c>
      <c r="F86" s="182"/>
      <c r="G86" s="182"/>
      <c r="H86" s="182"/>
      <c r="I86" s="182"/>
      <c r="J86" s="182">
        <f t="shared" si="59"/>
        <v>0</v>
      </c>
      <c r="K86" s="182"/>
      <c r="L86" s="182"/>
      <c r="M86" s="182"/>
      <c r="N86" s="182"/>
      <c r="O86" s="182">
        <f t="shared" si="60"/>
        <v>0</v>
      </c>
      <c r="P86" s="176"/>
      <c r="Q86" s="161"/>
      <c r="R86" s="161"/>
      <c r="S86" s="195"/>
    </row>
    <row r="87" spans="1:19" x14ac:dyDescent="0.2">
      <c r="A87" s="359"/>
      <c r="B87" s="362"/>
      <c r="C87" s="161" t="s">
        <v>93</v>
      </c>
      <c r="D87" s="182">
        <f t="shared" si="57"/>
        <v>0</v>
      </c>
      <c r="E87" s="182">
        <f t="shared" si="58"/>
        <v>0</v>
      </c>
      <c r="F87" s="161"/>
      <c r="G87" s="161"/>
      <c r="H87" s="161"/>
      <c r="I87" s="161"/>
      <c r="J87" s="182">
        <f t="shared" si="59"/>
        <v>0</v>
      </c>
      <c r="K87" s="161"/>
      <c r="L87" s="161"/>
      <c r="M87" s="161"/>
      <c r="N87" s="161"/>
      <c r="O87" s="182">
        <f t="shared" si="60"/>
        <v>0</v>
      </c>
      <c r="P87" s="176"/>
      <c r="Q87" s="161"/>
      <c r="R87" s="161"/>
      <c r="S87" s="195"/>
    </row>
    <row r="88" spans="1:19" x14ac:dyDescent="0.2">
      <c r="A88" s="359"/>
      <c r="B88" s="362"/>
      <c r="C88" s="161" t="s">
        <v>77</v>
      </c>
      <c r="D88" s="182">
        <f t="shared" si="57"/>
        <v>0</v>
      </c>
      <c r="E88" s="182">
        <f t="shared" si="58"/>
        <v>0</v>
      </c>
      <c r="F88" s="161"/>
      <c r="G88" s="161"/>
      <c r="H88" s="161"/>
      <c r="I88" s="161"/>
      <c r="J88" s="182">
        <f t="shared" si="59"/>
        <v>0</v>
      </c>
      <c r="K88" s="175"/>
      <c r="L88" s="175"/>
      <c r="M88" s="175"/>
      <c r="N88" s="175"/>
      <c r="O88" s="182">
        <f t="shared" si="60"/>
        <v>0</v>
      </c>
      <c r="P88" s="176"/>
      <c r="Q88" s="161"/>
      <c r="R88" s="161"/>
      <c r="S88" s="195"/>
    </row>
    <row r="89" spans="1:19" ht="31.5" x14ac:dyDescent="0.2">
      <c r="A89" s="359"/>
      <c r="B89" s="362"/>
      <c r="C89" s="161" t="s">
        <v>324</v>
      </c>
      <c r="D89" s="186">
        <f t="shared" si="57"/>
        <v>0</v>
      </c>
      <c r="E89" s="182">
        <f t="shared" si="58"/>
        <v>0</v>
      </c>
      <c r="F89" s="161"/>
      <c r="G89" s="161"/>
      <c r="H89" s="161"/>
      <c r="I89" s="161"/>
      <c r="J89" s="182">
        <f t="shared" si="59"/>
        <v>0</v>
      </c>
      <c r="K89" s="161"/>
      <c r="L89" s="161"/>
      <c r="M89" s="161"/>
      <c r="N89" s="161"/>
      <c r="O89" s="182">
        <f t="shared" si="60"/>
        <v>0</v>
      </c>
      <c r="P89" s="176"/>
      <c r="Q89" s="176"/>
      <c r="R89" s="176"/>
      <c r="S89" s="208"/>
    </row>
    <row r="90" spans="1:19" x14ac:dyDescent="0.2">
      <c r="A90" s="359"/>
      <c r="B90" s="362"/>
      <c r="C90" s="182" t="s">
        <v>79</v>
      </c>
      <c r="D90" s="182">
        <f t="shared" si="57"/>
        <v>0</v>
      </c>
      <c r="E90" s="182">
        <f t="shared" si="58"/>
        <v>0</v>
      </c>
      <c r="F90" s="182"/>
      <c r="G90" s="182"/>
      <c r="H90" s="182"/>
      <c r="I90" s="182"/>
      <c r="J90" s="182">
        <f t="shared" si="59"/>
        <v>0</v>
      </c>
      <c r="K90" s="182"/>
      <c r="L90" s="182"/>
      <c r="M90" s="182"/>
      <c r="N90" s="182"/>
      <c r="O90" s="182">
        <f t="shared" si="60"/>
        <v>0</v>
      </c>
      <c r="P90" s="176"/>
      <c r="Q90" s="161"/>
      <c r="R90" s="161"/>
      <c r="S90" s="195"/>
    </row>
    <row r="91" spans="1:19" x14ac:dyDescent="0.2">
      <c r="A91" s="359"/>
      <c r="B91" s="362"/>
      <c r="C91" s="182" t="s">
        <v>80</v>
      </c>
      <c r="D91" s="182">
        <f t="shared" si="57"/>
        <v>0</v>
      </c>
      <c r="E91" s="182">
        <f t="shared" si="58"/>
        <v>0</v>
      </c>
      <c r="F91" s="182"/>
      <c r="G91" s="182"/>
      <c r="H91" s="182"/>
      <c r="I91" s="182"/>
      <c r="J91" s="182">
        <f t="shared" si="59"/>
        <v>0</v>
      </c>
      <c r="K91" s="182"/>
      <c r="L91" s="182"/>
      <c r="M91" s="182"/>
      <c r="N91" s="182"/>
      <c r="O91" s="182">
        <f t="shared" si="60"/>
        <v>0</v>
      </c>
      <c r="P91" s="176"/>
      <c r="Q91" s="161"/>
      <c r="R91" s="161"/>
      <c r="S91" s="195"/>
    </row>
    <row r="92" spans="1:19" x14ac:dyDescent="0.2">
      <c r="A92" s="359"/>
      <c r="B92" s="362"/>
      <c r="C92" s="182" t="s">
        <v>81</v>
      </c>
      <c r="D92" s="182">
        <f t="shared" si="57"/>
        <v>0</v>
      </c>
      <c r="E92" s="182">
        <f t="shared" si="58"/>
        <v>0</v>
      </c>
      <c r="F92" s="182"/>
      <c r="G92" s="182"/>
      <c r="H92" s="182"/>
      <c r="I92" s="182"/>
      <c r="J92" s="182">
        <f t="shared" si="59"/>
        <v>0</v>
      </c>
      <c r="K92" s="182"/>
      <c r="L92" s="182"/>
      <c r="M92" s="182"/>
      <c r="N92" s="182"/>
      <c r="O92" s="182">
        <f t="shared" si="60"/>
        <v>0</v>
      </c>
      <c r="P92" s="176"/>
      <c r="Q92" s="161"/>
      <c r="R92" s="161"/>
      <c r="S92" s="195"/>
    </row>
    <row r="93" spans="1:19" x14ac:dyDescent="0.2">
      <c r="A93" s="359"/>
      <c r="B93" s="362"/>
      <c r="C93" s="182" t="s">
        <v>82</v>
      </c>
      <c r="D93" s="182">
        <f t="shared" si="57"/>
        <v>0</v>
      </c>
      <c r="E93" s="182">
        <f t="shared" si="58"/>
        <v>0</v>
      </c>
      <c r="F93" s="182"/>
      <c r="G93" s="182"/>
      <c r="H93" s="182"/>
      <c r="I93" s="182"/>
      <c r="J93" s="182">
        <f t="shared" si="59"/>
        <v>0</v>
      </c>
      <c r="K93" s="182"/>
      <c r="L93" s="182"/>
      <c r="M93" s="182"/>
      <c r="N93" s="182"/>
      <c r="O93" s="182">
        <f t="shared" si="60"/>
        <v>0</v>
      </c>
      <c r="P93" s="176"/>
      <c r="Q93" s="161"/>
      <c r="R93" s="161"/>
      <c r="S93" s="195"/>
    </row>
    <row r="94" spans="1:19" x14ac:dyDescent="0.2">
      <c r="A94" s="359"/>
      <c r="B94" s="362"/>
      <c r="C94" s="182" t="s">
        <v>83</v>
      </c>
      <c r="D94" s="182">
        <f t="shared" si="57"/>
        <v>280</v>
      </c>
      <c r="E94" s="182">
        <f t="shared" si="58"/>
        <v>280</v>
      </c>
      <c r="F94" s="182">
        <v>280</v>
      </c>
      <c r="G94" s="182"/>
      <c r="H94" s="182"/>
      <c r="I94" s="182"/>
      <c r="J94" s="182">
        <f t="shared" si="59"/>
        <v>0</v>
      </c>
      <c r="K94" s="182"/>
      <c r="L94" s="182"/>
      <c r="M94" s="182"/>
      <c r="N94" s="182"/>
      <c r="O94" s="182">
        <f t="shared" si="60"/>
        <v>0</v>
      </c>
      <c r="P94" s="185"/>
      <c r="Q94" s="161"/>
      <c r="R94" s="161"/>
      <c r="S94" s="195"/>
    </row>
    <row r="95" spans="1:19" x14ac:dyDescent="0.2">
      <c r="A95" s="359"/>
      <c r="B95" s="362"/>
      <c r="C95" s="182" t="s">
        <v>514</v>
      </c>
      <c r="D95" s="182">
        <f t="shared" si="57"/>
        <v>0</v>
      </c>
      <c r="E95" s="182">
        <f t="shared" si="58"/>
        <v>0</v>
      </c>
      <c r="F95" s="182"/>
      <c r="G95" s="182"/>
      <c r="H95" s="182"/>
      <c r="I95" s="182"/>
      <c r="J95" s="182">
        <f t="shared" si="59"/>
        <v>0</v>
      </c>
      <c r="K95" s="182"/>
      <c r="L95" s="182"/>
      <c r="M95" s="182"/>
      <c r="N95" s="182"/>
      <c r="O95" s="182">
        <f t="shared" si="60"/>
        <v>0</v>
      </c>
      <c r="P95" s="185"/>
      <c r="Q95" s="161"/>
      <c r="R95" s="161"/>
      <c r="S95" s="195"/>
    </row>
    <row r="96" spans="1:19" ht="31.5" x14ac:dyDescent="0.2">
      <c r="A96" s="359"/>
      <c r="B96" s="362"/>
      <c r="C96" s="182" t="s">
        <v>89</v>
      </c>
      <c r="D96" s="182">
        <f t="shared" si="57"/>
        <v>0</v>
      </c>
      <c r="E96" s="182">
        <f t="shared" si="58"/>
        <v>0</v>
      </c>
      <c r="F96" s="182"/>
      <c r="G96" s="182"/>
      <c r="H96" s="182"/>
      <c r="I96" s="182"/>
      <c r="J96" s="182">
        <f t="shared" si="59"/>
        <v>0</v>
      </c>
      <c r="K96" s="182"/>
      <c r="L96" s="182"/>
      <c r="M96" s="182"/>
      <c r="N96" s="182"/>
      <c r="O96" s="182">
        <f t="shared" si="60"/>
        <v>0</v>
      </c>
      <c r="P96" s="185"/>
      <c r="Q96" s="161"/>
      <c r="R96" s="161"/>
      <c r="S96" s="195"/>
    </row>
    <row r="97" spans="1:19" x14ac:dyDescent="0.2">
      <c r="A97" s="359"/>
      <c r="B97" s="362"/>
      <c r="C97" s="182" t="s">
        <v>84</v>
      </c>
      <c r="D97" s="182">
        <f t="shared" si="57"/>
        <v>0</v>
      </c>
      <c r="E97" s="182">
        <f t="shared" si="58"/>
        <v>0</v>
      </c>
      <c r="F97" s="182"/>
      <c r="G97" s="182"/>
      <c r="H97" s="182"/>
      <c r="I97" s="182"/>
      <c r="J97" s="182">
        <f t="shared" si="59"/>
        <v>0</v>
      </c>
      <c r="K97" s="182"/>
      <c r="L97" s="182"/>
      <c r="M97" s="182"/>
      <c r="N97" s="182"/>
      <c r="O97" s="182">
        <f t="shared" si="60"/>
        <v>0</v>
      </c>
      <c r="P97" s="176"/>
      <c r="Q97" s="161"/>
      <c r="R97" s="161"/>
      <c r="S97" s="195"/>
    </row>
    <row r="98" spans="1:19" x14ac:dyDescent="0.2">
      <c r="A98" s="359"/>
      <c r="B98" s="362"/>
      <c r="C98" s="182" t="s">
        <v>85</v>
      </c>
      <c r="D98" s="182">
        <f t="shared" si="57"/>
        <v>0</v>
      </c>
      <c r="E98" s="182">
        <f t="shared" si="58"/>
        <v>0</v>
      </c>
      <c r="F98" s="182"/>
      <c r="G98" s="182"/>
      <c r="H98" s="182"/>
      <c r="I98" s="182"/>
      <c r="J98" s="182">
        <f t="shared" si="59"/>
        <v>0</v>
      </c>
      <c r="K98" s="182"/>
      <c r="L98" s="182"/>
      <c r="M98" s="182"/>
      <c r="N98" s="182"/>
      <c r="O98" s="182">
        <f t="shared" si="60"/>
        <v>0</v>
      </c>
      <c r="P98" s="176"/>
      <c r="Q98" s="161"/>
      <c r="R98" s="161"/>
      <c r="S98" s="195"/>
    </row>
    <row r="99" spans="1:19" x14ac:dyDescent="0.2">
      <c r="A99" s="359"/>
      <c r="B99" s="362"/>
      <c r="C99" s="182" t="s">
        <v>86</v>
      </c>
      <c r="D99" s="182">
        <f t="shared" si="57"/>
        <v>0</v>
      </c>
      <c r="E99" s="182">
        <f t="shared" si="58"/>
        <v>0</v>
      </c>
      <c r="F99" s="182"/>
      <c r="G99" s="182"/>
      <c r="H99" s="182"/>
      <c r="I99" s="182"/>
      <c r="J99" s="182">
        <f t="shared" si="59"/>
        <v>0</v>
      </c>
      <c r="K99" s="182"/>
      <c r="L99" s="182"/>
      <c r="M99" s="182"/>
      <c r="N99" s="182"/>
      <c r="O99" s="182">
        <f t="shared" si="60"/>
        <v>0</v>
      </c>
      <c r="P99" s="176"/>
      <c r="Q99" s="161"/>
      <c r="R99" s="161"/>
      <c r="S99" s="195"/>
    </row>
    <row r="100" spans="1:19" x14ac:dyDescent="0.2">
      <c r="A100" s="359"/>
      <c r="B100" s="362"/>
      <c r="C100" s="161" t="s">
        <v>90</v>
      </c>
      <c r="D100" s="182">
        <f t="shared" si="57"/>
        <v>0</v>
      </c>
      <c r="E100" s="182">
        <f t="shared" si="58"/>
        <v>0</v>
      </c>
      <c r="F100" s="161"/>
      <c r="G100" s="161"/>
      <c r="H100" s="161"/>
      <c r="I100" s="161"/>
      <c r="J100" s="182">
        <f t="shared" si="59"/>
        <v>0</v>
      </c>
      <c r="K100" s="175"/>
      <c r="L100" s="175"/>
      <c r="M100" s="175"/>
      <c r="N100" s="175"/>
      <c r="O100" s="182">
        <f t="shared" si="60"/>
        <v>0</v>
      </c>
      <c r="P100" s="161"/>
      <c r="Q100" s="161"/>
      <c r="R100" s="161"/>
      <c r="S100" s="195"/>
    </row>
    <row r="101" spans="1:19" ht="16.5" thickBot="1" x14ac:dyDescent="0.25">
      <c r="A101" s="360"/>
      <c r="B101" s="363"/>
      <c r="C101" s="196" t="s">
        <v>137</v>
      </c>
      <c r="D101" s="197">
        <f t="shared" ref="D101:S101" si="61">D100+D97+D94+D90+D85</f>
        <v>280</v>
      </c>
      <c r="E101" s="197">
        <f t="shared" si="61"/>
        <v>280</v>
      </c>
      <c r="F101" s="197">
        <f t="shared" si="61"/>
        <v>280</v>
      </c>
      <c r="G101" s="197">
        <f t="shared" si="61"/>
        <v>0</v>
      </c>
      <c r="H101" s="197">
        <f t="shared" si="61"/>
        <v>0</v>
      </c>
      <c r="I101" s="197">
        <f t="shared" si="61"/>
        <v>0</v>
      </c>
      <c r="J101" s="197">
        <f t="shared" si="61"/>
        <v>0</v>
      </c>
      <c r="K101" s="197">
        <f t="shared" si="61"/>
        <v>0</v>
      </c>
      <c r="L101" s="197">
        <f t="shared" si="61"/>
        <v>0</v>
      </c>
      <c r="M101" s="197">
        <f t="shared" si="61"/>
        <v>0</v>
      </c>
      <c r="N101" s="197">
        <f t="shared" si="61"/>
        <v>0</v>
      </c>
      <c r="O101" s="197">
        <f t="shared" si="61"/>
        <v>0</v>
      </c>
      <c r="P101" s="197">
        <f t="shared" si="61"/>
        <v>0</v>
      </c>
      <c r="Q101" s="197">
        <f t="shared" si="61"/>
        <v>0</v>
      </c>
      <c r="R101" s="197">
        <f t="shared" si="61"/>
        <v>0</v>
      </c>
      <c r="S101" s="197">
        <f t="shared" si="61"/>
        <v>0</v>
      </c>
    </row>
    <row r="102" spans="1:19" x14ac:dyDescent="0.2">
      <c r="A102" s="358" t="s">
        <v>280</v>
      </c>
      <c r="B102" s="361" t="s">
        <v>273</v>
      </c>
      <c r="C102" s="192" t="s">
        <v>76</v>
      </c>
      <c r="D102" s="192">
        <f t="shared" ref="D102:D117" si="62">E102+J102+O102</f>
        <v>0</v>
      </c>
      <c r="E102" s="192">
        <f t="shared" ref="E102:E117" si="63">F102+G102+H102+I102</f>
        <v>0</v>
      </c>
      <c r="F102" s="192"/>
      <c r="G102" s="192"/>
      <c r="H102" s="192"/>
      <c r="I102" s="192"/>
      <c r="J102" s="192">
        <f t="shared" ref="J102:J117" si="64">K102+L102+M102+N102</f>
        <v>0</v>
      </c>
      <c r="K102" s="192"/>
      <c r="L102" s="192"/>
      <c r="M102" s="192"/>
      <c r="N102" s="192"/>
      <c r="O102" s="192">
        <f t="shared" ref="O102:O117" si="65">P102+Q102+R102+S102</f>
        <v>0</v>
      </c>
      <c r="P102" s="193"/>
      <c r="Q102" s="193"/>
      <c r="R102" s="193"/>
      <c r="S102" s="194"/>
    </row>
    <row r="103" spans="1:19" x14ac:dyDescent="0.2">
      <c r="A103" s="359"/>
      <c r="B103" s="362"/>
      <c r="C103" s="161" t="s">
        <v>92</v>
      </c>
      <c r="D103" s="182">
        <f t="shared" si="62"/>
        <v>0</v>
      </c>
      <c r="E103" s="182">
        <f t="shared" si="63"/>
        <v>0</v>
      </c>
      <c r="F103" s="182"/>
      <c r="G103" s="182"/>
      <c r="H103" s="182"/>
      <c r="I103" s="182"/>
      <c r="J103" s="182">
        <f t="shared" si="64"/>
        <v>0</v>
      </c>
      <c r="K103" s="182"/>
      <c r="L103" s="182"/>
      <c r="M103" s="182"/>
      <c r="N103" s="182"/>
      <c r="O103" s="182">
        <f t="shared" si="65"/>
        <v>0</v>
      </c>
      <c r="P103" s="176"/>
      <c r="Q103" s="161"/>
      <c r="R103" s="161"/>
      <c r="S103" s="195"/>
    </row>
    <row r="104" spans="1:19" x14ac:dyDescent="0.2">
      <c r="A104" s="359"/>
      <c r="B104" s="362"/>
      <c r="C104" s="161" t="s">
        <v>93</v>
      </c>
      <c r="D104" s="182">
        <f t="shared" si="62"/>
        <v>0</v>
      </c>
      <c r="E104" s="182">
        <f t="shared" si="63"/>
        <v>0</v>
      </c>
      <c r="F104" s="161"/>
      <c r="G104" s="161"/>
      <c r="H104" s="161"/>
      <c r="I104" s="161"/>
      <c r="J104" s="182">
        <f t="shared" si="64"/>
        <v>0</v>
      </c>
      <c r="K104" s="161"/>
      <c r="L104" s="161"/>
      <c r="M104" s="161"/>
      <c r="N104" s="161"/>
      <c r="O104" s="182">
        <f t="shared" si="65"/>
        <v>0</v>
      </c>
      <c r="P104" s="176"/>
      <c r="Q104" s="161"/>
      <c r="R104" s="161"/>
      <c r="S104" s="195"/>
    </row>
    <row r="105" spans="1:19" x14ac:dyDescent="0.2">
      <c r="A105" s="359"/>
      <c r="B105" s="362"/>
      <c r="C105" s="161" t="s">
        <v>77</v>
      </c>
      <c r="D105" s="182">
        <f t="shared" si="62"/>
        <v>0</v>
      </c>
      <c r="E105" s="182">
        <f t="shared" si="63"/>
        <v>0</v>
      </c>
      <c r="F105" s="161"/>
      <c r="G105" s="161"/>
      <c r="H105" s="161"/>
      <c r="I105" s="161"/>
      <c r="J105" s="182">
        <f t="shared" si="64"/>
        <v>0</v>
      </c>
      <c r="K105" s="175"/>
      <c r="L105" s="175"/>
      <c r="M105" s="175"/>
      <c r="N105" s="175"/>
      <c r="O105" s="182">
        <f t="shared" si="65"/>
        <v>0</v>
      </c>
      <c r="P105" s="176"/>
      <c r="Q105" s="161"/>
      <c r="R105" s="161"/>
      <c r="S105" s="195"/>
    </row>
    <row r="106" spans="1:19" ht="31.5" x14ac:dyDescent="0.2">
      <c r="A106" s="359"/>
      <c r="B106" s="362"/>
      <c r="C106" s="161" t="s">
        <v>324</v>
      </c>
      <c r="D106" s="186">
        <f t="shared" si="62"/>
        <v>0</v>
      </c>
      <c r="E106" s="182">
        <f t="shared" si="63"/>
        <v>0</v>
      </c>
      <c r="F106" s="161"/>
      <c r="G106" s="161"/>
      <c r="H106" s="161"/>
      <c r="I106" s="161"/>
      <c r="J106" s="182">
        <f t="shared" si="64"/>
        <v>0</v>
      </c>
      <c r="K106" s="161"/>
      <c r="L106" s="161"/>
      <c r="M106" s="161"/>
      <c r="N106" s="161"/>
      <c r="O106" s="182">
        <f t="shared" si="65"/>
        <v>0</v>
      </c>
      <c r="P106" s="176"/>
      <c r="Q106" s="176"/>
      <c r="R106" s="176"/>
      <c r="S106" s="208"/>
    </row>
    <row r="107" spans="1:19" x14ac:dyDescent="0.2">
      <c r="A107" s="359"/>
      <c r="B107" s="362"/>
      <c r="C107" s="182" t="s">
        <v>79</v>
      </c>
      <c r="D107" s="182">
        <f t="shared" si="62"/>
        <v>0</v>
      </c>
      <c r="E107" s="182">
        <f t="shared" si="63"/>
        <v>0</v>
      </c>
      <c r="F107" s="182"/>
      <c r="G107" s="182"/>
      <c r="H107" s="182"/>
      <c r="I107" s="182"/>
      <c r="J107" s="182">
        <f t="shared" si="64"/>
        <v>0</v>
      </c>
      <c r="K107" s="182"/>
      <c r="L107" s="182"/>
      <c r="M107" s="182"/>
      <c r="N107" s="182"/>
      <c r="O107" s="182">
        <f t="shared" si="65"/>
        <v>0</v>
      </c>
      <c r="P107" s="176"/>
      <c r="Q107" s="161"/>
      <c r="R107" s="161"/>
      <c r="S107" s="195"/>
    </row>
    <row r="108" spans="1:19" x14ac:dyDescent="0.2">
      <c r="A108" s="359"/>
      <c r="B108" s="362"/>
      <c r="C108" s="182" t="s">
        <v>80</v>
      </c>
      <c r="D108" s="182">
        <f t="shared" si="62"/>
        <v>0</v>
      </c>
      <c r="E108" s="182">
        <f t="shared" si="63"/>
        <v>0</v>
      </c>
      <c r="F108" s="182"/>
      <c r="G108" s="182"/>
      <c r="H108" s="182"/>
      <c r="I108" s="182"/>
      <c r="J108" s="182">
        <f t="shared" si="64"/>
        <v>0</v>
      </c>
      <c r="K108" s="182"/>
      <c r="L108" s="182"/>
      <c r="M108" s="182"/>
      <c r="N108" s="182"/>
      <c r="O108" s="182">
        <f t="shared" si="65"/>
        <v>0</v>
      </c>
      <c r="P108" s="176"/>
      <c r="Q108" s="161"/>
      <c r="R108" s="161"/>
      <c r="S108" s="195"/>
    </row>
    <row r="109" spans="1:19" x14ac:dyDescent="0.2">
      <c r="A109" s="359"/>
      <c r="B109" s="362"/>
      <c r="C109" s="182" t="s">
        <v>81</v>
      </c>
      <c r="D109" s="182">
        <f t="shared" si="62"/>
        <v>0</v>
      </c>
      <c r="E109" s="182">
        <f t="shared" si="63"/>
        <v>0</v>
      </c>
      <c r="F109" s="182"/>
      <c r="G109" s="182"/>
      <c r="H109" s="182"/>
      <c r="I109" s="182"/>
      <c r="J109" s="182">
        <f t="shared" si="64"/>
        <v>0</v>
      </c>
      <c r="K109" s="182"/>
      <c r="L109" s="182"/>
      <c r="M109" s="182"/>
      <c r="N109" s="182"/>
      <c r="O109" s="182">
        <f t="shared" si="65"/>
        <v>0</v>
      </c>
      <c r="P109" s="176"/>
      <c r="Q109" s="161"/>
      <c r="R109" s="161"/>
      <c r="S109" s="195"/>
    </row>
    <row r="110" spans="1:19" x14ac:dyDescent="0.2">
      <c r="A110" s="359"/>
      <c r="B110" s="362"/>
      <c r="C110" s="182" t="s">
        <v>82</v>
      </c>
      <c r="D110" s="182">
        <f t="shared" si="62"/>
        <v>0</v>
      </c>
      <c r="E110" s="182">
        <f t="shared" si="63"/>
        <v>0</v>
      </c>
      <c r="F110" s="182"/>
      <c r="G110" s="182"/>
      <c r="H110" s="182"/>
      <c r="I110" s="182"/>
      <c r="J110" s="182">
        <f t="shared" si="64"/>
        <v>0</v>
      </c>
      <c r="K110" s="182"/>
      <c r="L110" s="182"/>
      <c r="M110" s="182"/>
      <c r="N110" s="182"/>
      <c r="O110" s="182">
        <f t="shared" si="65"/>
        <v>0</v>
      </c>
      <c r="P110" s="176"/>
      <c r="Q110" s="161"/>
      <c r="R110" s="161"/>
      <c r="S110" s="195"/>
    </row>
    <row r="111" spans="1:19" x14ac:dyDescent="0.2">
      <c r="A111" s="359"/>
      <c r="B111" s="362"/>
      <c r="C111" s="182" t="s">
        <v>83</v>
      </c>
      <c r="D111" s="182">
        <f t="shared" si="62"/>
        <v>0</v>
      </c>
      <c r="E111" s="182">
        <f t="shared" si="63"/>
        <v>0</v>
      </c>
      <c r="F111" s="182"/>
      <c r="G111" s="182"/>
      <c r="H111" s="182"/>
      <c r="I111" s="182"/>
      <c r="J111" s="182">
        <f t="shared" si="64"/>
        <v>0</v>
      </c>
      <c r="K111" s="182"/>
      <c r="L111" s="182"/>
      <c r="M111" s="182"/>
      <c r="N111" s="182"/>
      <c r="O111" s="182">
        <f t="shared" si="65"/>
        <v>0</v>
      </c>
      <c r="P111" s="185"/>
      <c r="Q111" s="161"/>
      <c r="R111" s="161"/>
      <c r="S111" s="195"/>
    </row>
    <row r="112" spans="1:19" x14ac:dyDescent="0.2">
      <c r="A112" s="359"/>
      <c r="B112" s="362"/>
      <c r="C112" s="182" t="s">
        <v>514</v>
      </c>
      <c r="D112" s="182">
        <f t="shared" si="62"/>
        <v>99</v>
      </c>
      <c r="E112" s="182">
        <f t="shared" si="63"/>
        <v>99</v>
      </c>
      <c r="F112" s="182">
        <v>99</v>
      </c>
      <c r="G112" s="182"/>
      <c r="H112" s="182"/>
      <c r="I112" s="182"/>
      <c r="J112" s="182">
        <f t="shared" si="64"/>
        <v>0</v>
      </c>
      <c r="K112" s="182"/>
      <c r="L112" s="182"/>
      <c r="M112" s="182"/>
      <c r="N112" s="182"/>
      <c r="O112" s="182">
        <f t="shared" si="65"/>
        <v>0</v>
      </c>
      <c r="P112" s="185"/>
      <c r="Q112" s="161"/>
      <c r="R112" s="161"/>
      <c r="S112" s="195"/>
    </row>
    <row r="113" spans="1:19" ht="31.5" x14ac:dyDescent="0.2">
      <c r="A113" s="359"/>
      <c r="B113" s="362"/>
      <c r="C113" s="182" t="s">
        <v>89</v>
      </c>
      <c r="D113" s="182">
        <f t="shared" si="62"/>
        <v>0</v>
      </c>
      <c r="E113" s="182">
        <f t="shared" si="63"/>
        <v>0</v>
      </c>
      <c r="F113" s="182"/>
      <c r="G113" s="182"/>
      <c r="H113" s="182"/>
      <c r="I113" s="182"/>
      <c r="J113" s="182">
        <f t="shared" si="64"/>
        <v>0</v>
      </c>
      <c r="K113" s="182"/>
      <c r="L113" s="182"/>
      <c r="M113" s="182"/>
      <c r="N113" s="182"/>
      <c r="O113" s="182">
        <f t="shared" si="65"/>
        <v>0</v>
      </c>
      <c r="P113" s="185"/>
      <c r="Q113" s="161"/>
      <c r="R113" s="161"/>
      <c r="S113" s="195"/>
    </row>
    <row r="114" spans="1:19" x14ac:dyDescent="0.2">
      <c r="A114" s="359"/>
      <c r="B114" s="362"/>
      <c r="C114" s="182" t="s">
        <v>84</v>
      </c>
      <c r="D114" s="182">
        <f t="shared" si="62"/>
        <v>0</v>
      </c>
      <c r="E114" s="182">
        <f t="shared" si="63"/>
        <v>0</v>
      </c>
      <c r="F114" s="182"/>
      <c r="G114" s="182"/>
      <c r="H114" s="182"/>
      <c r="I114" s="182"/>
      <c r="J114" s="182">
        <f t="shared" si="64"/>
        <v>0</v>
      </c>
      <c r="K114" s="182"/>
      <c r="L114" s="182"/>
      <c r="M114" s="182"/>
      <c r="N114" s="182"/>
      <c r="O114" s="182">
        <f t="shared" si="65"/>
        <v>0</v>
      </c>
      <c r="P114" s="176"/>
      <c r="Q114" s="161"/>
      <c r="R114" s="161"/>
      <c r="S114" s="195"/>
    </row>
    <row r="115" spans="1:19" x14ac:dyDescent="0.2">
      <c r="A115" s="359"/>
      <c r="B115" s="362"/>
      <c r="C115" s="182" t="s">
        <v>85</v>
      </c>
      <c r="D115" s="182">
        <f t="shared" si="62"/>
        <v>0</v>
      </c>
      <c r="E115" s="182">
        <f t="shared" si="63"/>
        <v>0</v>
      </c>
      <c r="F115" s="182"/>
      <c r="G115" s="182"/>
      <c r="H115" s="182"/>
      <c r="I115" s="182"/>
      <c r="J115" s="182">
        <f t="shared" si="64"/>
        <v>0</v>
      </c>
      <c r="K115" s="182"/>
      <c r="L115" s="182"/>
      <c r="M115" s="182"/>
      <c r="N115" s="182"/>
      <c r="O115" s="182">
        <f t="shared" si="65"/>
        <v>0</v>
      </c>
      <c r="P115" s="176"/>
      <c r="Q115" s="161"/>
      <c r="R115" s="161"/>
      <c r="S115" s="195"/>
    </row>
    <row r="116" spans="1:19" x14ac:dyDescent="0.2">
      <c r="A116" s="359"/>
      <c r="B116" s="362"/>
      <c r="C116" s="182" t="s">
        <v>86</v>
      </c>
      <c r="D116" s="182">
        <f t="shared" si="62"/>
        <v>0</v>
      </c>
      <c r="E116" s="182">
        <f t="shared" si="63"/>
        <v>0</v>
      </c>
      <c r="F116" s="182"/>
      <c r="G116" s="182"/>
      <c r="H116" s="182"/>
      <c r="I116" s="182"/>
      <c r="J116" s="182">
        <f t="shared" si="64"/>
        <v>0</v>
      </c>
      <c r="K116" s="182"/>
      <c r="L116" s="182"/>
      <c r="M116" s="182"/>
      <c r="N116" s="182"/>
      <c r="O116" s="182">
        <f t="shared" si="65"/>
        <v>0</v>
      </c>
      <c r="P116" s="176"/>
      <c r="Q116" s="161"/>
      <c r="R116" s="161"/>
      <c r="S116" s="195"/>
    </row>
    <row r="117" spans="1:19" x14ac:dyDescent="0.2">
      <c r="A117" s="359"/>
      <c r="B117" s="362"/>
      <c r="C117" s="161" t="s">
        <v>90</v>
      </c>
      <c r="D117" s="187">
        <f t="shared" si="62"/>
        <v>0</v>
      </c>
      <c r="E117" s="182">
        <f t="shared" si="63"/>
        <v>0</v>
      </c>
      <c r="F117" s="161"/>
      <c r="G117" s="161"/>
      <c r="H117" s="161"/>
      <c r="I117" s="161"/>
      <c r="J117" s="182">
        <f t="shared" si="64"/>
        <v>0</v>
      </c>
      <c r="K117" s="175"/>
      <c r="L117" s="175"/>
      <c r="M117" s="175"/>
      <c r="N117" s="175"/>
      <c r="O117" s="182">
        <f t="shared" si="65"/>
        <v>0</v>
      </c>
      <c r="P117" s="161"/>
      <c r="Q117" s="161"/>
      <c r="R117" s="161"/>
      <c r="S117" s="195"/>
    </row>
    <row r="118" spans="1:19" ht="16.5" thickBot="1" x14ac:dyDescent="0.25">
      <c r="A118" s="360"/>
      <c r="B118" s="363"/>
      <c r="C118" s="209" t="s">
        <v>137</v>
      </c>
      <c r="D118" s="197">
        <f>D117+D114+D111+D107+D102+D112</f>
        <v>99</v>
      </c>
      <c r="E118" s="197">
        <f t="shared" ref="E118:I118" si="66">E117+E114+E111+E107+E102+E112</f>
        <v>99</v>
      </c>
      <c r="F118" s="197">
        <f t="shared" si="66"/>
        <v>99</v>
      </c>
      <c r="G118" s="197">
        <f t="shared" si="66"/>
        <v>0</v>
      </c>
      <c r="H118" s="197">
        <f t="shared" si="66"/>
        <v>0</v>
      </c>
      <c r="I118" s="197">
        <f t="shared" si="66"/>
        <v>0</v>
      </c>
      <c r="J118" s="211">
        <f t="shared" ref="J118:S118" si="67">J117+J114+J111+J107+J102</f>
        <v>0</v>
      </c>
      <c r="K118" s="211">
        <f t="shared" si="67"/>
        <v>0</v>
      </c>
      <c r="L118" s="211">
        <f t="shared" si="67"/>
        <v>0</v>
      </c>
      <c r="M118" s="211">
        <f t="shared" si="67"/>
        <v>0</v>
      </c>
      <c r="N118" s="211">
        <f t="shared" si="67"/>
        <v>0</v>
      </c>
      <c r="O118" s="211">
        <f t="shared" si="67"/>
        <v>0</v>
      </c>
      <c r="P118" s="211">
        <f t="shared" si="67"/>
        <v>0</v>
      </c>
      <c r="Q118" s="211">
        <f t="shared" si="67"/>
        <v>0</v>
      </c>
      <c r="R118" s="211">
        <f t="shared" si="67"/>
        <v>0</v>
      </c>
      <c r="S118" s="211">
        <f t="shared" si="67"/>
        <v>0</v>
      </c>
    </row>
    <row r="119" spans="1:19" x14ac:dyDescent="0.2">
      <c r="A119" s="358" t="s">
        <v>281</v>
      </c>
      <c r="B119" s="361" t="s">
        <v>272</v>
      </c>
      <c r="C119" s="192" t="s">
        <v>76</v>
      </c>
      <c r="D119" s="192">
        <f t="shared" ref="D119:D134" si="68">E119+J119+O119</f>
        <v>0</v>
      </c>
      <c r="E119" s="192">
        <f t="shared" ref="E119:E134" si="69">F119+G119+H119+I119</f>
        <v>0</v>
      </c>
      <c r="F119" s="192"/>
      <c r="G119" s="192"/>
      <c r="H119" s="192"/>
      <c r="I119" s="192"/>
      <c r="J119" s="192">
        <f t="shared" ref="J119:J134" si="70">K119+L119+M119+N119</f>
        <v>0</v>
      </c>
      <c r="K119" s="192"/>
      <c r="L119" s="192"/>
      <c r="M119" s="192"/>
      <c r="N119" s="192"/>
      <c r="O119" s="192">
        <f t="shared" ref="O119:O134" si="71">P119+Q119+R119+S119</f>
        <v>0</v>
      </c>
      <c r="P119" s="193"/>
      <c r="Q119" s="193"/>
      <c r="R119" s="193"/>
      <c r="S119" s="194"/>
    </row>
    <row r="120" spans="1:19" x14ac:dyDescent="0.2">
      <c r="A120" s="359"/>
      <c r="B120" s="362"/>
      <c r="C120" s="161" t="s">
        <v>92</v>
      </c>
      <c r="D120" s="182">
        <f t="shared" si="68"/>
        <v>0</v>
      </c>
      <c r="E120" s="182">
        <f t="shared" si="69"/>
        <v>0</v>
      </c>
      <c r="F120" s="182"/>
      <c r="G120" s="182"/>
      <c r="H120" s="182"/>
      <c r="I120" s="182"/>
      <c r="J120" s="182">
        <f t="shared" si="70"/>
        <v>0</v>
      </c>
      <c r="K120" s="182"/>
      <c r="L120" s="182"/>
      <c r="M120" s="182"/>
      <c r="N120" s="182"/>
      <c r="O120" s="182">
        <f t="shared" si="71"/>
        <v>0</v>
      </c>
      <c r="P120" s="176"/>
      <c r="Q120" s="161"/>
      <c r="R120" s="161"/>
      <c r="S120" s="195"/>
    </row>
    <row r="121" spans="1:19" x14ac:dyDescent="0.2">
      <c r="A121" s="359"/>
      <c r="B121" s="362"/>
      <c r="C121" s="161" t="s">
        <v>93</v>
      </c>
      <c r="D121" s="182">
        <f t="shared" si="68"/>
        <v>0</v>
      </c>
      <c r="E121" s="182">
        <f t="shared" si="69"/>
        <v>0</v>
      </c>
      <c r="F121" s="161"/>
      <c r="G121" s="161"/>
      <c r="H121" s="161"/>
      <c r="I121" s="161"/>
      <c r="J121" s="182">
        <f t="shared" si="70"/>
        <v>0</v>
      </c>
      <c r="K121" s="161"/>
      <c r="L121" s="161"/>
      <c r="M121" s="161"/>
      <c r="N121" s="161"/>
      <c r="O121" s="182">
        <f t="shared" si="71"/>
        <v>0</v>
      </c>
      <c r="P121" s="176"/>
      <c r="Q121" s="161"/>
      <c r="R121" s="161"/>
      <c r="S121" s="195"/>
    </row>
    <row r="122" spans="1:19" x14ac:dyDescent="0.2">
      <c r="A122" s="359"/>
      <c r="B122" s="362"/>
      <c r="C122" s="161" t="s">
        <v>77</v>
      </c>
      <c r="D122" s="182">
        <f t="shared" si="68"/>
        <v>0</v>
      </c>
      <c r="E122" s="182">
        <f t="shared" si="69"/>
        <v>0</v>
      </c>
      <c r="F122" s="161"/>
      <c r="G122" s="161"/>
      <c r="H122" s="161"/>
      <c r="I122" s="161"/>
      <c r="J122" s="182">
        <f t="shared" si="70"/>
        <v>0</v>
      </c>
      <c r="K122" s="175"/>
      <c r="L122" s="175"/>
      <c r="M122" s="175"/>
      <c r="N122" s="175"/>
      <c r="O122" s="182">
        <f t="shared" si="71"/>
        <v>0</v>
      </c>
      <c r="P122" s="176"/>
      <c r="Q122" s="161"/>
      <c r="R122" s="161"/>
      <c r="S122" s="195"/>
    </row>
    <row r="123" spans="1:19" ht="31.5" x14ac:dyDescent="0.2">
      <c r="A123" s="359"/>
      <c r="B123" s="362"/>
      <c r="C123" s="161" t="s">
        <v>324</v>
      </c>
      <c r="D123" s="186">
        <f t="shared" si="68"/>
        <v>0</v>
      </c>
      <c r="E123" s="182">
        <f t="shared" si="69"/>
        <v>0</v>
      </c>
      <c r="F123" s="258"/>
      <c r="G123" s="161"/>
      <c r="H123" s="161"/>
      <c r="I123" s="161"/>
      <c r="J123" s="182">
        <f t="shared" si="70"/>
        <v>0</v>
      </c>
      <c r="K123" s="161"/>
      <c r="L123" s="161"/>
      <c r="M123" s="161"/>
      <c r="N123" s="161"/>
      <c r="O123" s="182">
        <f t="shared" si="71"/>
        <v>0</v>
      </c>
      <c r="P123" s="176"/>
      <c r="Q123" s="176"/>
      <c r="R123" s="176"/>
      <c r="S123" s="208"/>
    </row>
    <row r="124" spans="1:19" x14ac:dyDescent="0.2">
      <c r="A124" s="359"/>
      <c r="B124" s="362"/>
      <c r="C124" s="182" t="s">
        <v>79</v>
      </c>
      <c r="D124" s="182">
        <f t="shared" si="68"/>
        <v>0</v>
      </c>
      <c r="E124" s="182">
        <f t="shared" si="69"/>
        <v>0</v>
      </c>
      <c r="F124" s="182"/>
      <c r="G124" s="182"/>
      <c r="H124" s="182"/>
      <c r="I124" s="182"/>
      <c r="J124" s="182">
        <f t="shared" si="70"/>
        <v>0</v>
      </c>
      <c r="K124" s="182"/>
      <c r="L124" s="182"/>
      <c r="M124" s="182"/>
      <c r="N124" s="182"/>
      <c r="O124" s="182">
        <f t="shared" si="71"/>
        <v>0</v>
      </c>
      <c r="P124" s="176"/>
      <c r="Q124" s="161"/>
      <c r="R124" s="161"/>
      <c r="S124" s="195"/>
    </row>
    <row r="125" spans="1:19" x14ac:dyDescent="0.2">
      <c r="A125" s="359"/>
      <c r="B125" s="362"/>
      <c r="C125" s="182" t="s">
        <v>80</v>
      </c>
      <c r="D125" s="182">
        <f t="shared" si="68"/>
        <v>0</v>
      </c>
      <c r="E125" s="182">
        <f t="shared" si="69"/>
        <v>0</v>
      </c>
      <c r="F125" s="182"/>
      <c r="G125" s="182"/>
      <c r="H125" s="182"/>
      <c r="I125" s="182"/>
      <c r="J125" s="182">
        <f t="shared" si="70"/>
        <v>0</v>
      </c>
      <c r="K125" s="182"/>
      <c r="L125" s="182"/>
      <c r="M125" s="182"/>
      <c r="N125" s="182"/>
      <c r="O125" s="182">
        <f t="shared" si="71"/>
        <v>0</v>
      </c>
      <c r="P125" s="176"/>
      <c r="Q125" s="161"/>
      <c r="R125" s="161"/>
      <c r="S125" s="195"/>
    </row>
    <row r="126" spans="1:19" x14ac:dyDescent="0.2">
      <c r="A126" s="359"/>
      <c r="B126" s="362"/>
      <c r="C126" s="182" t="s">
        <v>81</v>
      </c>
      <c r="D126" s="182">
        <f t="shared" si="68"/>
        <v>0</v>
      </c>
      <c r="E126" s="182">
        <f t="shared" si="69"/>
        <v>0</v>
      </c>
      <c r="F126" s="182"/>
      <c r="G126" s="182"/>
      <c r="H126" s="182"/>
      <c r="I126" s="182"/>
      <c r="J126" s="182">
        <f t="shared" si="70"/>
        <v>0</v>
      </c>
      <c r="K126" s="182"/>
      <c r="L126" s="182"/>
      <c r="M126" s="182"/>
      <c r="N126" s="182"/>
      <c r="O126" s="182">
        <f t="shared" si="71"/>
        <v>0</v>
      </c>
      <c r="P126" s="176"/>
      <c r="Q126" s="161"/>
      <c r="R126" s="161"/>
      <c r="S126" s="195"/>
    </row>
    <row r="127" spans="1:19" x14ac:dyDescent="0.2">
      <c r="A127" s="359"/>
      <c r="B127" s="362"/>
      <c r="C127" s="182" t="s">
        <v>82</v>
      </c>
      <c r="D127" s="182">
        <f t="shared" si="68"/>
        <v>0</v>
      </c>
      <c r="E127" s="182">
        <f t="shared" si="69"/>
        <v>0</v>
      </c>
      <c r="F127" s="182"/>
      <c r="G127" s="182"/>
      <c r="H127" s="182"/>
      <c r="I127" s="182"/>
      <c r="J127" s="182">
        <f t="shared" si="70"/>
        <v>0</v>
      </c>
      <c r="K127" s="182"/>
      <c r="L127" s="182"/>
      <c r="M127" s="182"/>
      <c r="N127" s="182"/>
      <c r="O127" s="182">
        <f t="shared" si="71"/>
        <v>0</v>
      </c>
      <c r="P127" s="176"/>
      <c r="Q127" s="161"/>
      <c r="R127" s="161"/>
      <c r="S127" s="195"/>
    </row>
    <row r="128" spans="1:19" x14ac:dyDescent="0.2">
      <c r="A128" s="359"/>
      <c r="B128" s="362"/>
      <c r="C128" s="182" t="s">
        <v>83</v>
      </c>
      <c r="D128" s="182">
        <f t="shared" si="68"/>
        <v>280</v>
      </c>
      <c r="E128" s="182">
        <f t="shared" si="69"/>
        <v>280</v>
      </c>
      <c r="F128" s="182">
        <v>280</v>
      </c>
      <c r="G128" s="182"/>
      <c r="H128" s="182"/>
      <c r="I128" s="182"/>
      <c r="J128" s="182">
        <f t="shared" si="70"/>
        <v>0</v>
      </c>
      <c r="K128" s="182"/>
      <c r="L128" s="182"/>
      <c r="M128" s="182"/>
      <c r="N128" s="182"/>
      <c r="O128" s="182">
        <f t="shared" si="71"/>
        <v>0</v>
      </c>
      <c r="P128" s="161"/>
      <c r="Q128" s="161"/>
      <c r="R128" s="161"/>
      <c r="S128" s="195"/>
    </row>
    <row r="129" spans="1:19" x14ac:dyDescent="0.2">
      <c r="A129" s="359"/>
      <c r="B129" s="362"/>
      <c r="C129" s="182" t="s">
        <v>514</v>
      </c>
      <c r="D129" s="182">
        <f t="shared" si="68"/>
        <v>0</v>
      </c>
      <c r="E129" s="182">
        <f t="shared" si="69"/>
        <v>0</v>
      </c>
      <c r="F129" s="182"/>
      <c r="G129" s="182"/>
      <c r="H129" s="182"/>
      <c r="I129" s="182"/>
      <c r="J129" s="182">
        <f t="shared" si="70"/>
        <v>0</v>
      </c>
      <c r="K129" s="182"/>
      <c r="L129" s="182"/>
      <c r="M129" s="182"/>
      <c r="N129" s="182"/>
      <c r="O129" s="182">
        <f t="shared" si="71"/>
        <v>0</v>
      </c>
      <c r="P129" s="185"/>
      <c r="Q129" s="161"/>
      <c r="R129" s="161"/>
      <c r="S129" s="195"/>
    </row>
    <row r="130" spans="1:19" ht="31.5" x14ac:dyDescent="0.2">
      <c r="A130" s="359"/>
      <c r="B130" s="362"/>
      <c r="C130" s="182" t="s">
        <v>89</v>
      </c>
      <c r="D130" s="182">
        <f t="shared" si="68"/>
        <v>0</v>
      </c>
      <c r="E130" s="182">
        <f t="shared" si="69"/>
        <v>0</v>
      </c>
      <c r="F130" s="182"/>
      <c r="G130" s="182"/>
      <c r="H130" s="182"/>
      <c r="I130" s="182"/>
      <c r="J130" s="182">
        <f t="shared" si="70"/>
        <v>0</v>
      </c>
      <c r="K130" s="182"/>
      <c r="L130" s="182"/>
      <c r="M130" s="182"/>
      <c r="N130" s="182"/>
      <c r="O130" s="182">
        <f t="shared" si="71"/>
        <v>0</v>
      </c>
      <c r="P130" s="185"/>
      <c r="Q130" s="161"/>
      <c r="R130" s="161"/>
      <c r="S130" s="195"/>
    </row>
    <row r="131" spans="1:19" x14ac:dyDescent="0.2">
      <c r="A131" s="359"/>
      <c r="B131" s="362"/>
      <c r="C131" s="182" t="s">
        <v>84</v>
      </c>
      <c r="D131" s="182">
        <f t="shared" si="68"/>
        <v>0</v>
      </c>
      <c r="E131" s="182">
        <f t="shared" si="69"/>
        <v>0</v>
      </c>
      <c r="F131" s="182"/>
      <c r="G131" s="182"/>
      <c r="H131" s="182"/>
      <c r="I131" s="182"/>
      <c r="J131" s="182">
        <f t="shared" si="70"/>
        <v>0</v>
      </c>
      <c r="K131" s="182"/>
      <c r="L131" s="182"/>
      <c r="M131" s="182"/>
      <c r="N131" s="182"/>
      <c r="O131" s="182">
        <f t="shared" si="71"/>
        <v>0</v>
      </c>
      <c r="P131" s="176"/>
      <c r="Q131" s="161"/>
      <c r="R131" s="161"/>
      <c r="S131" s="195"/>
    </row>
    <row r="132" spans="1:19" x14ac:dyDescent="0.2">
      <c r="A132" s="359"/>
      <c r="B132" s="362"/>
      <c r="C132" s="182" t="s">
        <v>85</v>
      </c>
      <c r="D132" s="182">
        <f t="shared" si="68"/>
        <v>0</v>
      </c>
      <c r="E132" s="182">
        <f t="shared" si="69"/>
        <v>0</v>
      </c>
      <c r="F132" s="182"/>
      <c r="G132" s="182"/>
      <c r="H132" s="182"/>
      <c r="I132" s="182"/>
      <c r="J132" s="182">
        <f t="shared" si="70"/>
        <v>0</v>
      </c>
      <c r="K132" s="182"/>
      <c r="L132" s="182"/>
      <c r="M132" s="182"/>
      <c r="N132" s="182"/>
      <c r="O132" s="182">
        <f t="shared" si="71"/>
        <v>0</v>
      </c>
      <c r="P132" s="176"/>
      <c r="Q132" s="161"/>
      <c r="R132" s="161"/>
      <c r="S132" s="195"/>
    </row>
    <row r="133" spans="1:19" x14ac:dyDescent="0.2">
      <c r="A133" s="359"/>
      <c r="B133" s="362"/>
      <c r="C133" s="182" t="s">
        <v>86</v>
      </c>
      <c r="D133" s="182">
        <f t="shared" si="68"/>
        <v>0</v>
      </c>
      <c r="E133" s="182">
        <f t="shared" si="69"/>
        <v>0</v>
      </c>
      <c r="F133" s="182"/>
      <c r="G133" s="182"/>
      <c r="H133" s="182"/>
      <c r="I133" s="182"/>
      <c r="J133" s="182">
        <f t="shared" si="70"/>
        <v>0</v>
      </c>
      <c r="K133" s="182"/>
      <c r="L133" s="182"/>
      <c r="M133" s="182"/>
      <c r="N133" s="182"/>
      <c r="O133" s="182">
        <f t="shared" si="71"/>
        <v>0</v>
      </c>
      <c r="P133" s="176"/>
      <c r="Q133" s="161"/>
      <c r="R133" s="161"/>
      <c r="S133" s="195"/>
    </row>
    <row r="134" spans="1:19" x14ac:dyDescent="0.2">
      <c r="A134" s="359"/>
      <c r="B134" s="362"/>
      <c r="C134" s="161" t="s">
        <v>90</v>
      </c>
      <c r="D134" s="182">
        <f t="shared" si="68"/>
        <v>0</v>
      </c>
      <c r="E134" s="182">
        <f t="shared" si="69"/>
        <v>0</v>
      </c>
      <c r="F134" s="161"/>
      <c r="G134" s="161"/>
      <c r="H134" s="161"/>
      <c r="I134" s="161"/>
      <c r="J134" s="182">
        <f t="shared" si="70"/>
        <v>0</v>
      </c>
      <c r="K134" s="175"/>
      <c r="L134" s="175"/>
      <c r="M134" s="175"/>
      <c r="N134" s="175"/>
      <c r="O134" s="182">
        <f t="shared" si="71"/>
        <v>0</v>
      </c>
      <c r="P134" s="161"/>
      <c r="Q134" s="161"/>
      <c r="R134" s="161"/>
      <c r="S134" s="195"/>
    </row>
    <row r="135" spans="1:19" ht="16.5" thickBot="1" x14ac:dyDescent="0.25">
      <c r="A135" s="360"/>
      <c r="B135" s="363"/>
      <c r="C135" s="196" t="s">
        <v>137</v>
      </c>
      <c r="D135" s="197">
        <f t="shared" ref="D135:S135" si="72">D134+D131+D128+D124+D119</f>
        <v>280</v>
      </c>
      <c r="E135" s="197">
        <f t="shared" si="72"/>
        <v>280</v>
      </c>
      <c r="F135" s="197">
        <f t="shared" si="72"/>
        <v>280</v>
      </c>
      <c r="G135" s="197">
        <f t="shared" si="72"/>
        <v>0</v>
      </c>
      <c r="H135" s="197">
        <f t="shared" si="72"/>
        <v>0</v>
      </c>
      <c r="I135" s="197">
        <f t="shared" si="72"/>
        <v>0</v>
      </c>
      <c r="J135" s="197">
        <f t="shared" si="72"/>
        <v>0</v>
      </c>
      <c r="K135" s="197">
        <f t="shared" si="72"/>
        <v>0</v>
      </c>
      <c r="L135" s="197">
        <f t="shared" si="72"/>
        <v>0</v>
      </c>
      <c r="M135" s="197">
        <f t="shared" si="72"/>
        <v>0</v>
      </c>
      <c r="N135" s="197">
        <f t="shared" si="72"/>
        <v>0</v>
      </c>
      <c r="O135" s="197">
        <f t="shared" si="72"/>
        <v>0</v>
      </c>
      <c r="P135" s="197">
        <f t="shared" si="72"/>
        <v>0</v>
      </c>
      <c r="Q135" s="197">
        <f t="shared" si="72"/>
        <v>0</v>
      </c>
      <c r="R135" s="197">
        <f t="shared" si="72"/>
        <v>0</v>
      </c>
      <c r="S135" s="197">
        <f t="shared" si="72"/>
        <v>0</v>
      </c>
    </row>
    <row r="136" spans="1:19" x14ac:dyDescent="0.2">
      <c r="A136" s="358" t="s">
        <v>282</v>
      </c>
      <c r="B136" s="361" t="s">
        <v>276</v>
      </c>
      <c r="C136" s="192" t="s">
        <v>76</v>
      </c>
      <c r="D136" s="192">
        <f>E136+J136+O136</f>
        <v>0</v>
      </c>
      <c r="E136" s="192">
        <f>F136+G136+H136+I136</f>
        <v>0</v>
      </c>
      <c r="F136" s="192"/>
      <c r="G136" s="192"/>
      <c r="H136" s="192"/>
      <c r="I136" s="192"/>
      <c r="J136" s="192">
        <f>K136+L136+M136+N136</f>
        <v>0</v>
      </c>
      <c r="K136" s="192"/>
      <c r="L136" s="192"/>
      <c r="M136" s="192"/>
      <c r="N136" s="192"/>
      <c r="O136" s="192">
        <f>P136+Q136+R136+S136</f>
        <v>0</v>
      </c>
      <c r="P136" s="193"/>
      <c r="Q136" s="193"/>
      <c r="R136" s="193"/>
      <c r="S136" s="194"/>
    </row>
    <row r="137" spans="1:19" x14ac:dyDescent="0.2">
      <c r="A137" s="359"/>
      <c r="B137" s="362"/>
      <c r="C137" s="161" t="s">
        <v>92</v>
      </c>
      <c r="D137" s="182">
        <f t="shared" ref="D137:D151" si="73">E137+J137+O137</f>
        <v>0</v>
      </c>
      <c r="E137" s="182">
        <f t="shared" ref="E137:E151" si="74">F137+G137+H137+I137</f>
        <v>0</v>
      </c>
      <c r="F137" s="182"/>
      <c r="G137" s="182"/>
      <c r="H137" s="182"/>
      <c r="I137" s="182"/>
      <c r="J137" s="182">
        <f t="shared" ref="J137:J151" si="75">K137+L137+M137+N137</f>
        <v>0</v>
      </c>
      <c r="K137" s="182"/>
      <c r="L137" s="182"/>
      <c r="M137" s="182"/>
      <c r="N137" s="182"/>
      <c r="O137" s="182">
        <f t="shared" ref="O137:O151" si="76">P137+Q137+R137+S137</f>
        <v>0</v>
      </c>
      <c r="P137" s="176"/>
      <c r="Q137" s="161"/>
      <c r="R137" s="161"/>
      <c r="S137" s="195"/>
    </row>
    <row r="138" spans="1:19" x14ac:dyDescent="0.2">
      <c r="A138" s="359"/>
      <c r="B138" s="362"/>
      <c r="C138" s="161" t="s">
        <v>93</v>
      </c>
      <c r="D138" s="182">
        <f t="shared" si="73"/>
        <v>0</v>
      </c>
      <c r="E138" s="182">
        <f t="shared" si="74"/>
        <v>0</v>
      </c>
      <c r="F138" s="161"/>
      <c r="G138" s="161"/>
      <c r="H138" s="161"/>
      <c r="I138" s="161"/>
      <c r="J138" s="182">
        <f t="shared" si="75"/>
        <v>0</v>
      </c>
      <c r="K138" s="161"/>
      <c r="L138" s="161"/>
      <c r="M138" s="161"/>
      <c r="N138" s="161"/>
      <c r="O138" s="182">
        <f t="shared" si="76"/>
        <v>0</v>
      </c>
      <c r="P138" s="176"/>
      <c r="Q138" s="161"/>
      <c r="R138" s="161"/>
      <c r="S138" s="195"/>
    </row>
    <row r="139" spans="1:19" x14ac:dyDescent="0.2">
      <c r="A139" s="359"/>
      <c r="B139" s="362"/>
      <c r="C139" s="161" t="s">
        <v>77</v>
      </c>
      <c r="D139" s="182">
        <f t="shared" si="73"/>
        <v>0</v>
      </c>
      <c r="E139" s="182">
        <f t="shared" si="74"/>
        <v>0</v>
      </c>
      <c r="F139" s="161"/>
      <c r="G139" s="161"/>
      <c r="H139" s="161"/>
      <c r="I139" s="161"/>
      <c r="J139" s="182">
        <f t="shared" si="75"/>
        <v>0</v>
      </c>
      <c r="K139" s="175"/>
      <c r="L139" s="175"/>
      <c r="M139" s="175"/>
      <c r="N139" s="175"/>
      <c r="O139" s="182">
        <f t="shared" si="76"/>
        <v>0</v>
      </c>
      <c r="P139" s="176"/>
      <c r="Q139" s="161"/>
      <c r="R139" s="161"/>
      <c r="S139" s="195"/>
    </row>
    <row r="140" spans="1:19" ht="31.5" x14ac:dyDescent="0.2">
      <c r="A140" s="359"/>
      <c r="B140" s="362"/>
      <c r="C140" s="161" t="s">
        <v>324</v>
      </c>
      <c r="D140" s="186">
        <f t="shared" si="73"/>
        <v>0</v>
      </c>
      <c r="E140" s="182">
        <f t="shared" si="74"/>
        <v>0</v>
      </c>
      <c r="F140" s="161"/>
      <c r="G140" s="161"/>
      <c r="H140" s="161"/>
      <c r="I140" s="161"/>
      <c r="J140" s="182">
        <f t="shared" si="75"/>
        <v>0</v>
      </c>
      <c r="K140" s="161"/>
      <c r="L140" s="161"/>
      <c r="M140" s="161"/>
      <c r="N140" s="161"/>
      <c r="O140" s="182">
        <f t="shared" si="76"/>
        <v>0</v>
      </c>
      <c r="P140" s="176"/>
      <c r="Q140" s="176"/>
      <c r="R140" s="176"/>
      <c r="S140" s="208"/>
    </row>
    <row r="141" spans="1:19" ht="25.5" customHeight="1" x14ac:dyDescent="0.2">
      <c r="A141" s="359"/>
      <c r="B141" s="362"/>
      <c r="C141" s="182" t="s">
        <v>79</v>
      </c>
      <c r="D141" s="182">
        <f t="shared" si="73"/>
        <v>0</v>
      </c>
      <c r="E141" s="182">
        <f t="shared" si="74"/>
        <v>0</v>
      </c>
      <c r="F141" s="182"/>
      <c r="G141" s="182"/>
      <c r="H141" s="182"/>
      <c r="I141" s="182"/>
      <c r="J141" s="182">
        <f t="shared" si="75"/>
        <v>0</v>
      </c>
      <c r="K141" s="182"/>
      <c r="L141" s="182"/>
      <c r="M141" s="182"/>
      <c r="N141" s="182"/>
      <c r="O141" s="182">
        <f t="shared" si="76"/>
        <v>0</v>
      </c>
      <c r="P141" s="176"/>
      <c r="Q141" s="161"/>
      <c r="R141" s="161"/>
      <c r="S141" s="195"/>
    </row>
    <row r="142" spans="1:19" x14ac:dyDescent="0.2">
      <c r="A142" s="359"/>
      <c r="B142" s="362"/>
      <c r="C142" s="182" t="s">
        <v>80</v>
      </c>
      <c r="D142" s="182">
        <f t="shared" si="73"/>
        <v>0</v>
      </c>
      <c r="E142" s="182">
        <f t="shared" si="74"/>
        <v>0</v>
      </c>
      <c r="F142" s="182"/>
      <c r="G142" s="182"/>
      <c r="H142" s="182"/>
      <c r="I142" s="182"/>
      <c r="J142" s="182">
        <f t="shared" si="75"/>
        <v>0</v>
      </c>
      <c r="K142" s="182"/>
      <c r="L142" s="182"/>
      <c r="M142" s="182"/>
      <c r="N142" s="182"/>
      <c r="O142" s="182">
        <f t="shared" si="76"/>
        <v>0</v>
      </c>
      <c r="P142" s="176"/>
      <c r="Q142" s="161"/>
      <c r="R142" s="161"/>
      <c r="S142" s="195"/>
    </row>
    <row r="143" spans="1:19" x14ac:dyDescent="0.2">
      <c r="A143" s="359"/>
      <c r="B143" s="362"/>
      <c r="C143" s="182" t="s">
        <v>81</v>
      </c>
      <c r="D143" s="182">
        <f t="shared" si="73"/>
        <v>0</v>
      </c>
      <c r="E143" s="182">
        <f t="shared" si="74"/>
        <v>0</v>
      </c>
      <c r="F143" s="182"/>
      <c r="G143" s="182"/>
      <c r="H143" s="182"/>
      <c r="I143" s="182"/>
      <c r="J143" s="182">
        <f t="shared" si="75"/>
        <v>0</v>
      </c>
      <c r="K143" s="182"/>
      <c r="L143" s="182"/>
      <c r="M143" s="182"/>
      <c r="N143" s="182"/>
      <c r="O143" s="182">
        <f t="shared" si="76"/>
        <v>0</v>
      </c>
      <c r="P143" s="176"/>
      <c r="Q143" s="161"/>
      <c r="R143" s="161"/>
      <c r="S143" s="195"/>
    </row>
    <row r="144" spans="1:19" x14ac:dyDescent="0.2">
      <c r="A144" s="359"/>
      <c r="B144" s="362"/>
      <c r="C144" s="182" t="s">
        <v>82</v>
      </c>
      <c r="D144" s="182">
        <f t="shared" si="73"/>
        <v>0</v>
      </c>
      <c r="E144" s="182">
        <f t="shared" si="74"/>
        <v>0</v>
      </c>
      <c r="F144" s="182"/>
      <c r="G144" s="182"/>
      <c r="H144" s="182"/>
      <c r="I144" s="182"/>
      <c r="J144" s="182">
        <f t="shared" si="75"/>
        <v>0</v>
      </c>
      <c r="K144" s="182"/>
      <c r="L144" s="182"/>
      <c r="M144" s="182"/>
      <c r="N144" s="182"/>
      <c r="O144" s="182">
        <f t="shared" si="76"/>
        <v>0</v>
      </c>
      <c r="P144" s="176"/>
      <c r="Q144" s="161"/>
      <c r="R144" s="161"/>
      <c r="S144" s="195"/>
    </row>
    <row r="145" spans="1:19" x14ac:dyDescent="0.2">
      <c r="A145" s="359"/>
      <c r="B145" s="362"/>
      <c r="C145" s="182" t="s">
        <v>83</v>
      </c>
      <c r="D145" s="182">
        <f t="shared" si="73"/>
        <v>360</v>
      </c>
      <c r="E145" s="182">
        <f t="shared" si="74"/>
        <v>360</v>
      </c>
      <c r="F145" s="182">
        <v>360</v>
      </c>
      <c r="G145" s="182"/>
      <c r="H145" s="182"/>
      <c r="I145" s="182"/>
      <c r="J145" s="182">
        <f t="shared" si="75"/>
        <v>0</v>
      </c>
      <c r="K145" s="182"/>
      <c r="L145" s="182"/>
      <c r="M145" s="182"/>
      <c r="N145" s="182"/>
      <c r="O145" s="182">
        <f t="shared" si="76"/>
        <v>0</v>
      </c>
      <c r="P145" s="185"/>
      <c r="Q145" s="161"/>
      <c r="R145" s="161"/>
      <c r="S145" s="195"/>
    </row>
    <row r="146" spans="1:19" x14ac:dyDescent="0.2">
      <c r="A146" s="359"/>
      <c r="B146" s="362"/>
      <c r="C146" s="182" t="s">
        <v>514</v>
      </c>
      <c r="D146" s="182">
        <f t="shared" si="73"/>
        <v>0</v>
      </c>
      <c r="E146" s="182">
        <f t="shared" si="74"/>
        <v>0</v>
      </c>
      <c r="F146" s="182"/>
      <c r="G146" s="182"/>
      <c r="H146" s="182"/>
      <c r="I146" s="182"/>
      <c r="J146" s="182">
        <f t="shared" si="75"/>
        <v>0</v>
      </c>
      <c r="K146" s="182"/>
      <c r="L146" s="182"/>
      <c r="M146" s="182"/>
      <c r="N146" s="182"/>
      <c r="O146" s="182">
        <f t="shared" si="76"/>
        <v>0</v>
      </c>
      <c r="P146" s="185"/>
      <c r="Q146" s="161"/>
      <c r="R146" s="161"/>
      <c r="S146" s="195"/>
    </row>
    <row r="147" spans="1:19" ht="31.5" x14ac:dyDescent="0.2">
      <c r="A147" s="359"/>
      <c r="B147" s="362"/>
      <c r="C147" s="182" t="s">
        <v>89</v>
      </c>
      <c r="D147" s="182">
        <f t="shared" si="73"/>
        <v>0</v>
      </c>
      <c r="E147" s="182">
        <f t="shared" si="74"/>
        <v>0</v>
      </c>
      <c r="F147" s="182"/>
      <c r="G147" s="182"/>
      <c r="H147" s="182"/>
      <c r="I147" s="182"/>
      <c r="J147" s="182">
        <f t="shared" si="75"/>
        <v>0</v>
      </c>
      <c r="K147" s="182"/>
      <c r="L147" s="182"/>
      <c r="M147" s="182"/>
      <c r="N147" s="182"/>
      <c r="O147" s="182">
        <f t="shared" si="76"/>
        <v>0</v>
      </c>
      <c r="P147" s="185"/>
      <c r="Q147" s="161"/>
      <c r="R147" s="161"/>
      <c r="S147" s="195"/>
    </row>
    <row r="148" spans="1:19" x14ac:dyDescent="0.2">
      <c r="A148" s="359"/>
      <c r="B148" s="362"/>
      <c r="C148" s="182" t="s">
        <v>84</v>
      </c>
      <c r="D148" s="182">
        <f t="shared" si="73"/>
        <v>0</v>
      </c>
      <c r="E148" s="182">
        <f t="shared" si="74"/>
        <v>0</v>
      </c>
      <c r="F148" s="182"/>
      <c r="G148" s="182"/>
      <c r="H148" s="182"/>
      <c r="I148" s="182"/>
      <c r="J148" s="182">
        <f t="shared" si="75"/>
        <v>0</v>
      </c>
      <c r="K148" s="182"/>
      <c r="L148" s="182"/>
      <c r="M148" s="182"/>
      <c r="N148" s="182"/>
      <c r="O148" s="182">
        <f t="shared" si="76"/>
        <v>0</v>
      </c>
      <c r="P148" s="176"/>
      <c r="Q148" s="161"/>
      <c r="R148" s="161"/>
      <c r="S148" s="195"/>
    </row>
    <row r="149" spans="1:19" x14ac:dyDescent="0.2">
      <c r="A149" s="359"/>
      <c r="B149" s="362"/>
      <c r="C149" s="182" t="s">
        <v>85</v>
      </c>
      <c r="D149" s="182">
        <f t="shared" si="73"/>
        <v>0</v>
      </c>
      <c r="E149" s="182">
        <f t="shared" si="74"/>
        <v>0</v>
      </c>
      <c r="F149" s="182"/>
      <c r="G149" s="182"/>
      <c r="H149" s="182"/>
      <c r="I149" s="182"/>
      <c r="J149" s="182">
        <f t="shared" si="75"/>
        <v>0</v>
      </c>
      <c r="K149" s="182"/>
      <c r="L149" s="182"/>
      <c r="M149" s="182"/>
      <c r="N149" s="182"/>
      <c r="O149" s="182">
        <f t="shared" si="76"/>
        <v>0</v>
      </c>
      <c r="P149" s="176"/>
      <c r="Q149" s="161"/>
      <c r="R149" s="161"/>
      <c r="S149" s="195"/>
    </row>
    <row r="150" spans="1:19" x14ac:dyDescent="0.2">
      <c r="A150" s="359"/>
      <c r="B150" s="362"/>
      <c r="C150" s="182" t="s">
        <v>86</v>
      </c>
      <c r="D150" s="182">
        <f t="shared" si="73"/>
        <v>0</v>
      </c>
      <c r="E150" s="182">
        <f t="shared" si="74"/>
        <v>0</v>
      </c>
      <c r="F150" s="182"/>
      <c r="G150" s="182"/>
      <c r="H150" s="182"/>
      <c r="I150" s="182"/>
      <c r="J150" s="182">
        <f t="shared" si="75"/>
        <v>0</v>
      </c>
      <c r="K150" s="182"/>
      <c r="L150" s="182"/>
      <c r="M150" s="182"/>
      <c r="N150" s="182"/>
      <c r="O150" s="182">
        <f t="shared" si="76"/>
        <v>0</v>
      </c>
      <c r="P150" s="176"/>
      <c r="Q150" s="161"/>
      <c r="R150" s="161"/>
      <c r="S150" s="195"/>
    </row>
    <row r="151" spans="1:19" x14ac:dyDescent="0.2">
      <c r="A151" s="359"/>
      <c r="B151" s="362"/>
      <c r="C151" s="161" t="s">
        <v>90</v>
      </c>
      <c r="D151" s="182">
        <f t="shared" si="73"/>
        <v>0</v>
      </c>
      <c r="E151" s="182">
        <f t="shared" si="74"/>
        <v>0</v>
      </c>
      <c r="F151" s="161"/>
      <c r="G151" s="161"/>
      <c r="H151" s="161"/>
      <c r="I151" s="161"/>
      <c r="J151" s="182">
        <f t="shared" si="75"/>
        <v>0</v>
      </c>
      <c r="K151" s="175"/>
      <c r="L151" s="175"/>
      <c r="M151" s="175"/>
      <c r="N151" s="175"/>
      <c r="O151" s="182">
        <f t="shared" si="76"/>
        <v>0</v>
      </c>
      <c r="P151" s="161"/>
      <c r="Q151" s="161"/>
      <c r="R151" s="161"/>
      <c r="S151" s="195"/>
    </row>
    <row r="152" spans="1:19" ht="16.5" thickBot="1" x14ac:dyDescent="0.25">
      <c r="A152" s="360"/>
      <c r="B152" s="363"/>
      <c r="C152" s="196" t="s">
        <v>137</v>
      </c>
      <c r="D152" s="197">
        <f>D151+D148+D145+D141+D136</f>
        <v>360</v>
      </c>
      <c r="E152" s="197">
        <f t="shared" ref="E152:S152" si="77">E151+E148+E145+E141+E136</f>
        <v>360</v>
      </c>
      <c r="F152" s="197">
        <f t="shared" si="77"/>
        <v>360</v>
      </c>
      <c r="G152" s="197">
        <f t="shared" si="77"/>
        <v>0</v>
      </c>
      <c r="H152" s="197">
        <f t="shared" si="77"/>
        <v>0</v>
      </c>
      <c r="I152" s="197">
        <f t="shared" si="77"/>
        <v>0</v>
      </c>
      <c r="J152" s="197">
        <f t="shared" si="77"/>
        <v>0</v>
      </c>
      <c r="K152" s="197">
        <f t="shared" si="77"/>
        <v>0</v>
      </c>
      <c r="L152" s="197">
        <f t="shared" si="77"/>
        <v>0</v>
      </c>
      <c r="M152" s="197">
        <f t="shared" si="77"/>
        <v>0</v>
      </c>
      <c r="N152" s="197">
        <f t="shared" si="77"/>
        <v>0</v>
      </c>
      <c r="O152" s="197">
        <f t="shared" si="77"/>
        <v>0</v>
      </c>
      <c r="P152" s="197">
        <f t="shared" si="77"/>
        <v>0</v>
      </c>
      <c r="Q152" s="197">
        <f t="shared" si="77"/>
        <v>0</v>
      </c>
      <c r="R152" s="197">
        <f t="shared" si="77"/>
        <v>0</v>
      </c>
      <c r="S152" s="197">
        <f t="shared" si="77"/>
        <v>0</v>
      </c>
    </row>
    <row r="153" spans="1:19" x14ac:dyDescent="0.2">
      <c r="A153" s="358" t="s">
        <v>300</v>
      </c>
      <c r="B153" s="361" t="s">
        <v>475</v>
      </c>
      <c r="C153" s="192" t="s">
        <v>76</v>
      </c>
      <c r="D153" s="192">
        <f>E153+J153+O153</f>
        <v>0</v>
      </c>
      <c r="E153" s="192">
        <f>F153+G153+H153+I153</f>
        <v>0</v>
      </c>
      <c r="F153" s="192"/>
      <c r="G153" s="192"/>
      <c r="H153" s="192"/>
      <c r="I153" s="192"/>
      <c r="J153" s="192">
        <f>K153+L153+M153+N153</f>
        <v>0</v>
      </c>
      <c r="K153" s="192"/>
      <c r="L153" s="192"/>
      <c r="M153" s="192"/>
      <c r="N153" s="192"/>
      <c r="O153" s="192">
        <f>P153+Q153+R153+S153</f>
        <v>0</v>
      </c>
      <c r="P153" s="193"/>
      <c r="Q153" s="193"/>
      <c r="R153" s="193"/>
      <c r="S153" s="194"/>
    </row>
    <row r="154" spans="1:19" x14ac:dyDescent="0.2">
      <c r="A154" s="359"/>
      <c r="B154" s="362"/>
      <c r="C154" s="258" t="s">
        <v>92</v>
      </c>
      <c r="D154" s="182">
        <f t="shared" ref="D154:D168" si="78">E154+J154+O154</f>
        <v>0</v>
      </c>
      <c r="E154" s="182">
        <f t="shared" ref="E154:E168" si="79">F154+G154+H154+I154</f>
        <v>0</v>
      </c>
      <c r="F154" s="182"/>
      <c r="G154" s="182"/>
      <c r="H154" s="182"/>
      <c r="I154" s="182"/>
      <c r="J154" s="182">
        <f t="shared" ref="J154:J168" si="80">K154+L154+M154+N154</f>
        <v>0</v>
      </c>
      <c r="K154" s="182"/>
      <c r="L154" s="182"/>
      <c r="M154" s="182"/>
      <c r="N154" s="182"/>
      <c r="O154" s="182">
        <f t="shared" ref="O154:O168" si="81">P154+Q154+R154+S154</f>
        <v>0</v>
      </c>
      <c r="P154" s="176"/>
      <c r="Q154" s="258"/>
      <c r="R154" s="258"/>
      <c r="S154" s="195"/>
    </row>
    <row r="155" spans="1:19" x14ac:dyDescent="0.2">
      <c r="A155" s="359"/>
      <c r="B155" s="362"/>
      <c r="C155" s="258" t="s">
        <v>93</v>
      </c>
      <c r="D155" s="182">
        <f t="shared" si="78"/>
        <v>0</v>
      </c>
      <c r="E155" s="182">
        <f t="shared" si="79"/>
        <v>0</v>
      </c>
      <c r="F155" s="258"/>
      <c r="G155" s="258"/>
      <c r="H155" s="258"/>
      <c r="I155" s="258"/>
      <c r="J155" s="182">
        <f t="shared" si="80"/>
        <v>0</v>
      </c>
      <c r="K155" s="258"/>
      <c r="L155" s="258"/>
      <c r="M155" s="258"/>
      <c r="N155" s="258"/>
      <c r="O155" s="182">
        <f t="shared" si="81"/>
        <v>0</v>
      </c>
      <c r="P155" s="176"/>
      <c r="Q155" s="258"/>
      <c r="R155" s="258"/>
      <c r="S155" s="195"/>
    </row>
    <row r="156" spans="1:19" x14ac:dyDescent="0.2">
      <c r="A156" s="359"/>
      <c r="B156" s="362"/>
      <c r="C156" s="258" t="s">
        <v>77</v>
      </c>
      <c r="D156" s="182">
        <f t="shared" si="78"/>
        <v>0</v>
      </c>
      <c r="E156" s="182">
        <f t="shared" si="79"/>
        <v>0</v>
      </c>
      <c r="F156" s="258"/>
      <c r="G156" s="258"/>
      <c r="H156" s="258"/>
      <c r="I156" s="258"/>
      <c r="J156" s="182">
        <f t="shared" si="80"/>
        <v>0</v>
      </c>
      <c r="K156" s="175"/>
      <c r="L156" s="175"/>
      <c r="M156" s="175"/>
      <c r="N156" s="175"/>
      <c r="O156" s="182">
        <f t="shared" si="81"/>
        <v>0</v>
      </c>
      <c r="P156" s="176"/>
      <c r="Q156" s="258"/>
      <c r="R156" s="258"/>
      <c r="S156" s="195"/>
    </row>
    <row r="157" spans="1:19" ht="31.5" x14ac:dyDescent="0.2">
      <c r="A157" s="359"/>
      <c r="B157" s="362"/>
      <c r="C157" s="258" t="s">
        <v>324</v>
      </c>
      <c r="D157" s="186">
        <f t="shared" si="78"/>
        <v>0</v>
      </c>
      <c r="E157" s="182">
        <f t="shared" si="79"/>
        <v>0</v>
      </c>
      <c r="F157" s="258"/>
      <c r="G157" s="258"/>
      <c r="H157" s="258"/>
      <c r="I157" s="258"/>
      <c r="J157" s="182">
        <f t="shared" si="80"/>
        <v>0</v>
      </c>
      <c r="K157" s="258"/>
      <c r="L157" s="258"/>
      <c r="M157" s="258"/>
      <c r="N157" s="258"/>
      <c r="O157" s="182">
        <f t="shared" si="81"/>
        <v>0</v>
      </c>
      <c r="P157" s="176"/>
      <c r="Q157" s="176"/>
      <c r="R157" s="176"/>
      <c r="S157" s="208"/>
    </row>
    <row r="158" spans="1:19" x14ac:dyDescent="0.2">
      <c r="A158" s="359"/>
      <c r="B158" s="362"/>
      <c r="C158" s="182" t="s">
        <v>79</v>
      </c>
      <c r="D158" s="182">
        <f t="shared" si="78"/>
        <v>0</v>
      </c>
      <c r="E158" s="182">
        <f t="shared" si="79"/>
        <v>0</v>
      </c>
      <c r="F158" s="182"/>
      <c r="G158" s="182"/>
      <c r="H158" s="182"/>
      <c r="I158" s="182"/>
      <c r="J158" s="182">
        <f t="shared" si="80"/>
        <v>0</v>
      </c>
      <c r="K158" s="182"/>
      <c r="L158" s="182"/>
      <c r="M158" s="182"/>
      <c r="N158" s="182"/>
      <c r="O158" s="182">
        <f t="shared" si="81"/>
        <v>0</v>
      </c>
      <c r="P158" s="176"/>
      <c r="Q158" s="258"/>
      <c r="R158" s="258"/>
      <c r="S158" s="195"/>
    </row>
    <row r="159" spans="1:19" x14ac:dyDescent="0.2">
      <c r="A159" s="359"/>
      <c r="B159" s="362"/>
      <c r="C159" s="182" t="s">
        <v>80</v>
      </c>
      <c r="D159" s="182">
        <f t="shared" si="78"/>
        <v>0</v>
      </c>
      <c r="E159" s="182">
        <f t="shared" si="79"/>
        <v>0</v>
      </c>
      <c r="F159" s="182"/>
      <c r="G159" s="182"/>
      <c r="H159" s="182"/>
      <c r="I159" s="182"/>
      <c r="J159" s="182">
        <f t="shared" si="80"/>
        <v>0</v>
      </c>
      <c r="K159" s="182"/>
      <c r="L159" s="182"/>
      <c r="M159" s="182"/>
      <c r="N159" s="182"/>
      <c r="O159" s="182">
        <f t="shared" si="81"/>
        <v>0</v>
      </c>
      <c r="P159" s="176"/>
      <c r="Q159" s="258"/>
      <c r="R159" s="258"/>
      <c r="S159" s="195"/>
    </row>
    <row r="160" spans="1:19" x14ac:dyDescent="0.2">
      <c r="A160" s="359"/>
      <c r="B160" s="362"/>
      <c r="C160" s="182" t="s">
        <v>81</v>
      </c>
      <c r="D160" s="182">
        <f t="shared" si="78"/>
        <v>0</v>
      </c>
      <c r="E160" s="182">
        <f t="shared" si="79"/>
        <v>0</v>
      </c>
      <c r="F160" s="182"/>
      <c r="G160" s="182"/>
      <c r="H160" s="182"/>
      <c r="I160" s="182"/>
      <c r="J160" s="182">
        <f t="shared" si="80"/>
        <v>0</v>
      </c>
      <c r="K160" s="182"/>
      <c r="L160" s="182"/>
      <c r="M160" s="182"/>
      <c r="N160" s="182"/>
      <c r="O160" s="182">
        <f t="shared" si="81"/>
        <v>0</v>
      </c>
      <c r="P160" s="176"/>
      <c r="Q160" s="258"/>
      <c r="R160" s="258"/>
      <c r="S160" s="195"/>
    </row>
    <row r="161" spans="1:19" x14ac:dyDescent="0.2">
      <c r="A161" s="359"/>
      <c r="B161" s="362"/>
      <c r="C161" s="182" t="s">
        <v>82</v>
      </c>
      <c r="D161" s="182">
        <f t="shared" si="78"/>
        <v>0</v>
      </c>
      <c r="E161" s="182">
        <f t="shared" si="79"/>
        <v>0</v>
      </c>
      <c r="F161" s="182"/>
      <c r="G161" s="182"/>
      <c r="H161" s="182"/>
      <c r="I161" s="182"/>
      <c r="J161" s="182">
        <f t="shared" si="80"/>
        <v>0</v>
      </c>
      <c r="K161" s="182"/>
      <c r="L161" s="182"/>
      <c r="M161" s="182"/>
      <c r="N161" s="182"/>
      <c r="O161" s="182">
        <f t="shared" si="81"/>
        <v>0</v>
      </c>
      <c r="P161" s="176"/>
      <c r="Q161" s="258"/>
      <c r="R161" s="258"/>
      <c r="S161" s="195"/>
    </row>
    <row r="162" spans="1:19" x14ac:dyDescent="0.2">
      <c r="A162" s="359"/>
      <c r="B162" s="362"/>
      <c r="C162" s="182" t="s">
        <v>83</v>
      </c>
      <c r="D162" s="182">
        <f t="shared" si="78"/>
        <v>200</v>
      </c>
      <c r="E162" s="182">
        <f t="shared" si="79"/>
        <v>200</v>
      </c>
      <c r="F162" s="182">
        <v>200</v>
      </c>
      <c r="G162" s="182"/>
      <c r="H162" s="182"/>
      <c r="I162" s="182"/>
      <c r="J162" s="182">
        <f t="shared" si="80"/>
        <v>0</v>
      </c>
      <c r="K162" s="182"/>
      <c r="L162" s="182"/>
      <c r="M162" s="182"/>
      <c r="N162" s="182"/>
      <c r="O162" s="182">
        <f t="shared" si="81"/>
        <v>0</v>
      </c>
      <c r="P162" s="185"/>
      <c r="Q162" s="258"/>
      <c r="R162" s="258"/>
      <c r="S162" s="195"/>
    </row>
    <row r="163" spans="1:19" x14ac:dyDescent="0.2">
      <c r="A163" s="359"/>
      <c r="B163" s="362"/>
      <c r="C163" s="182" t="s">
        <v>514</v>
      </c>
      <c r="D163" s="182">
        <f t="shared" si="78"/>
        <v>0</v>
      </c>
      <c r="E163" s="182">
        <f t="shared" si="79"/>
        <v>0</v>
      </c>
      <c r="F163" s="182"/>
      <c r="G163" s="182"/>
      <c r="H163" s="182"/>
      <c r="I163" s="182"/>
      <c r="J163" s="182">
        <f t="shared" si="80"/>
        <v>0</v>
      </c>
      <c r="K163" s="182"/>
      <c r="L163" s="182"/>
      <c r="M163" s="182"/>
      <c r="N163" s="182"/>
      <c r="O163" s="182">
        <f t="shared" si="81"/>
        <v>0</v>
      </c>
      <c r="P163" s="185"/>
      <c r="Q163" s="258"/>
      <c r="R163" s="258"/>
      <c r="S163" s="195"/>
    </row>
    <row r="164" spans="1:19" ht="31.5" x14ac:dyDescent="0.2">
      <c r="A164" s="359"/>
      <c r="B164" s="362"/>
      <c r="C164" s="182" t="s">
        <v>89</v>
      </c>
      <c r="D164" s="182">
        <f t="shared" si="78"/>
        <v>0</v>
      </c>
      <c r="E164" s="182">
        <f t="shared" si="79"/>
        <v>0</v>
      </c>
      <c r="F164" s="182"/>
      <c r="G164" s="182"/>
      <c r="H164" s="182"/>
      <c r="I164" s="182"/>
      <c r="J164" s="182">
        <f t="shared" si="80"/>
        <v>0</v>
      </c>
      <c r="K164" s="182"/>
      <c r="L164" s="182"/>
      <c r="M164" s="182"/>
      <c r="N164" s="182"/>
      <c r="O164" s="182">
        <f t="shared" si="81"/>
        <v>0</v>
      </c>
      <c r="P164" s="185"/>
      <c r="Q164" s="258"/>
      <c r="R164" s="258"/>
      <c r="S164" s="195"/>
    </row>
    <row r="165" spans="1:19" x14ac:dyDescent="0.2">
      <c r="A165" s="359"/>
      <c r="B165" s="362"/>
      <c r="C165" s="182" t="s">
        <v>84</v>
      </c>
      <c r="D165" s="182">
        <f t="shared" si="78"/>
        <v>0</v>
      </c>
      <c r="E165" s="182">
        <f t="shared" si="79"/>
        <v>0</v>
      </c>
      <c r="F165" s="182"/>
      <c r="G165" s="182"/>
      <c r="H165" s="182"/>
      <c r="I165" s="182"/>
      <c r="J165" s="182">
        <f t="shared" si="80"/>
        <v>0</v>
      </c>
      <c r="K165" s="182"/>
      <c r="L165" s="182"/>
      <c r="M165" s="182"/>
      <c r="N165" s="182"/>
      <c r="O165" s="182">
        <f t="shared" si="81"/>
        <v>0</v>
      </c>
      <c r="P165" s="176"/>
      <c r="Q165" s="258"/>
      <c r="R165" s="258"/>
      <c r="S165" s="195"/>
    </row>
    <row r="166" spans="1:19" x14ac:dyDescent="0.2">
      <c r="A166" s="359"/>
      <c r="B166" s="362"/>
      <c r="C166" s="182" t="s">
        <v>85</v>
      </c>
      <c r="D166" s="182">
        <f t="shared" si="78"/>
        <v>0</v>
      </c>
      <c r="E166" s="182">
        <f t="shared" si="79"/>
        <v>0</v>
      </c>
      <c r="F166" s="182"/>
      <c r="G166" s="182"/>
      <c r="H166" s="182"/>
      <c r="I166" s="182"/>
      <c r="J166" s="182">
        <f t="shared" si="80"/>
        <v>0</v>
      </c>
      <c r="K166" s="182"/>
      <c r="L166" s="182"/>
      <c r="M166" s="182"/>
      <c r="N166" s="182"/>
      <c r="O166" s="182">
        <f t="shared" si="81"/>
        <v>0</v>
      </c>
      <c r="P166" s="176"/>
      <c r="Q166" s="258"/>
      <c r="R166" s="258"/>
      <c r="S166" s="195"/>
    </row>
    <row r="167" spans="1:19" x14ac:dyDescent="0.2">
      <c r="A167" s="359"/>
      <c r="B167" s="362"/>
      <c r="C167" s="182" t="s">
        <v>86</v>
      </c>
      <c r="D167" s="182">
        <f t="shared" si="78"/>
        <v>0</v>
      </c>
      <c r="E167" s="182">
        <f t="shared" si="79"/>
        <v>0</v>
      </c>
      <c r="F167" s="182"/>
      <c r="G167" s="182"/>
      <c r="H167" s="182"/>
      <c r="I167" s="182"/>
      <c r="J167" s="182">
        <f t="shared" si="80"/>
        <v>0</v>
      </c>
      <c r="K167" s="182"/>
      <c r="L167" s="182"/>
      <c r="M167" s="182"/>
      <c r="N167" s="182"/>
      <c r="O167" s="182">
        <f t="shared" si="81"/>
        <v>0</v>
      </c>
      <c r="P167" s="176"/>
      <c r="Q167" s="258"/>
      <c r="R167" s="258"/>
      <c r="S167" s="195"/>
    </row>
    <row r="168" spans="1:19" x14ac:dyDescent="0.2">
      <c r="A168" s="359"/>
      <c r="B168" s="362"/>
      <c r="C168" s="258" t="s">
        <v>90</v>
      </c>
      <c r="D168" s="182">
        <f t="shared" si="78"/>
        <v>0</v>
      </c>
      <c r="E168" s="182">
        <f t="shared" si="79"/>
        <v>0</v>
      </c>
      <c r="F168" s="258"/>
      <c r="G168" s="258"/>
      <c r="H168" s="258"/>
      <c r="I168" s="258"/>
      <c r="J168" s="182">
        <f t="shared" si="80"/>
        <v>0</v>
      </c>
      <c r="K168" s="175"/>
      <c r="L168" s="175"/>
      <c r="M168" s="175"/>
      <c r="N168" s="175"/>
      <c r="O168" s="182">
        <f t="shared" si="81"/>
        <v>0</v>
      </c>
      <c r="P168" s="258"/>
      <c r="Q168" s="258"/>
      <c r="R168" s="258"/>
      <c r="S168" s="195"/>
    </row>
    <row r="169" spans="1:19" ht="16.5" thickBot="1" x14ac:dyDescent="0.25">
      <c r="A169" s="360"/>
      <c r="B169" s="363"/>
      <c r="C169" s="196" t="s">
        <v>137</v>
      </c>
      <c r="D169" s="210">
        <f>D168+D165+D162+D158+D153</f>
        <v>200</v>
      </c>
      <c r="E169" s="210">
        <f t="shared" ref="E169:S169" si="82">E168+E165+E162+E158+E153</f>
        <v>200</v>
      </c>
      <c r="F169" s="210">
        <f t="shared" si="82"/>
        <v>200</v>
      </c>
      <c r="G169" s="210">
        <f t="shared" si="82"/>
        <v>0</v>
      </c>
      <c r="H169" s="210">
        <f t="shared" si="82"/>
        <v>0</v>
      </c>
      <c r="I169" s="210">
        <f t="shared" si="82"/>
        <v>0</v>
      </c>
      <c r="J169" s="210">
        <f t="shared" si="82"/>
        <v>0</v>
      </c>
      <c r="K169" s="210">
        <f t="shared" si="82"/>
        <v>0</v>
      </c>
      <c r="L169" s="210">
        <f t="shared" si="82"/>
        <v>0</v>
      </c>
      <c r="M169" s="210">
        <f t="shared" si="82"/>
        <v>0</v>
      </c>
      <c r="N169" s="210">
        <f t="shared" si="82"/>
        <v>0</v>
      </c>
      <c r="O169" s="210">
        <f t="shared" si="82"/>
        <v>0</v>
      </c>
      <c r="P169" s="210">
        <f t="shared" si="82"/>
        <v>0</v>
      </c>
      <c r="Q169" s="210">
        <f t="shared" si="82"/>
        <v>0</v>
      </c>
      <c r="R169" s="210">
        <f t="shared" si="82"/>
        <v>0</v>
      </c>
      <c r="S169" s="210">
        <f t="shared" si="82"/>
        <v>0</v>
      </c>
    </row>
    <row r="170" spans="1:19" x14ac:dyDescent="0.2">
      <c r="A170" s="364" t="s">
        <v>486</v>
      </c>
      <c r="B170" s="367" t="str">
        <f>'2.ИП'!B24</f>
        <v>Реконструкция сетей водоснабжения по ул. Остапенко диаметром 315 мм, протяженностью 1050 метров</v>
      </c>
      <c r="C170" s="295" t="s">
        <v>76</v>
      </c>
      <c r="D170" s="295">
        <f>E170+J170+O170</f>
        <v>0</v>
      </c>
      <c r="E170" s="295">
        <f>F170+G170+H170+I170</f>
        <v>0</v>
      </c>
      <c r="F170" s="295"/>
      <c r="G170" s="295"/>
      <c r="H170" s="295"/>
      <c r="I170" s="295"/>
      <c r="J170" s="295">
        <f>K170+L170+M170+N170</f>
        <v>0</v>
      </c>
      <c r="K170" s="295"/>
      <c r="L170" s="295"/>
      <c r="M170" s="295"/>
      <c r="N170" s="295"/>
      <c r="O170" s="295">
        <f>P170+Q170+R170+S170</f>
        <v>0</v>
      </c>
      <c r="P170" s="296"/>
      <c r="Q170" s="296"/>
      <c r="R170" s="296"/>
      <c r="S170" s="297"/>
    </row>
    <row r="171" spans="1:19" x14ac:dyDescent="0.2">
      <c r="A171" s="365"/>
      <c r="B171" s="368"/>
      <c r="C171" s="290" t="s">
        <v>92</v>
      </c>
      <c r="D171" s="298">
        <f t="shared" ref="D171:D185" si="83">E171+J171+O171</f>
        <v>7193.2199999999993</v>
      </c>
      <c r="E171" s="298">
        <v>0</v>
      </c>
      <c r="F171" s="298"/>
      <c r="G171" s="298"/>
      <c r="H171" s="298"/>
      <c r="I171" s="298"/>
      <c r="J171" s="298">
        <f t="shared" ref="J171:J185" si="84">K171+L171+M171+N171</f>
        <v>0</v>
      </c>
      <c r="K171" s="298"/>
      <c r="L171" s="298"/>
      <c r="M171" s="298"/>
      <c r="N171" s="298"/>
      <c r="O171" s="298">
        <f t="shared" ref="O171:O185" si="85">P171+Q171+R171+S171</f>
        <v>7193.2199999999993</v>
      </c>
      <c r="P171" s="299">
        <v>1798.3</v>
      </c>
      <c r="Q171" s="290">
        <v>1798.3</v>
      </c>
      <c r="R171" s="290">
        <v>1798.3</v>
      </c>
      <c r="S171" s="300">
        <v>1798.32</v>
      </c>
    </row>
    <row r="172" spans="1:19" x14ac:dyDescent="0.2">
      <c r="A172" s="365"/>
      <c r="B172" s="368"/>
      <c r="C172" s="290" t="s">
        <v>93</v>
      </c>
      <c r="D172" s="298">
        <f t="shared" si="83"/>
        <v>0</v>
      </c>
      <c r="E172" s="298">
        <f t="shared" ref="E172:E185" si="86">F172+G172+H172+I172</f>
        <v>0</v>
      </c>
      <c r="F172" s="290"/>
      <c r="G172" s="290"/>
      <c r="H172" s="290"/>
      <c r="I172" s="290"/>
      <c r="J172" s="298">
        <f t="shared" si="84"/>
        <v>0</v>
      </c>
      <c r="K172" s="290"/>
      <c r="L172" s="290"/>
      <c r="M172" s="290"/>
      <c r="N172" s="290"/>
      <c r="O172" s="298">
        <f t="shared" si="85"/>
        <v>0</v>
      </c>
      <c r="P172" s="299"/>
      <c r="Q172" s="290"/>
      <c r="R172" s="290"/>
      <c r="S172" s="300"/>
    </row>
    <row r="173" spans="1:19" x14ac:dyDescent="0.2">
      <c r="A173" s="365"/>
      <c r="B173" s="368"/>
      <c r="C173" s="290" t="s">
        <v>77</v>
      </c>
      <c r="D173" s="298">
        <f t="shared" si="83"/>
        <v>0</v>
      </c>
      <c r="E173" s="298">
        <f t="shared" si="86"/>
        <v>0</v>
      </c>
      <c r="F173" s="290"/>
      <c r="G173" s="290"/>
      <c r="H173" s="290"/>
      <c r="I173" s="290"/>
      <c r="J173" s="298">
        <f t="shared" si="84"/>
        <v>0</v>
      </c>
      <c r="K173" s="307"/>
      <c r="L173" s="301"/>
      <c r="M173" s="301"/>
      <c r="N173" s="301"/>
      <c r="O173" s="298">
        <f t="shared" si="85"/>
        <v>0</v>
      </c>
      <c r="P173" s="299"/>
      <c r="Q173" s="290"/>
      <c r="R173" s="290"/>
      <c r="S173" s="300"/>
    </row>
    <row r="174" spans="1:19" ht="31.5" x14ac:dyDescent="0.2">
      <c r="A174" s="365"/>
      <c r="B174" s="368"/>
      <c r="C174" s="290" t="s">
        <v>504</v>
      </c>
      <c r="D174" s="298">
        <f t="shared" si="83"/>
        <v>94.35</v>
      </c>
      <c r="E174" s="298">
        <f t="shared" si="86"/>
        <v>0</v>
      </c>
      <c r="F174" s="290">
        <v>0</v>
      </c>
      <c r="G174" s="290">
        <v>0</v>
      </c>
      <c r="H174" s="290"/>
      <c r="I174" s="290"/>
      <c r="J174" s="298">
        <f t="shared" si="84"/>
        <v>0</v>
      </c>
      <c r="K174" s="290">
        <v>0</v>
      </c>
      <c r="L174" s="290">
        <v>0</v>
      </c>
      <c r="M174" s="290"/>
      <c r="N174" s="290"/>
      <c r="O174" s="298">
        <f t="shared" si="85"/>
        <v>94.35</v>
      </c>
      <c r="P174" s="299"/>
      <c r="Q174" s="299"/>
      <c r="R174" s="299"/>
      <c r="S174" s="302">
        <v>94.35</v>
      </c>
    </row>
    <row r="175" spans="1:19" x14ac:dyDescent="0.2">
      <c r="A175" s="365"/>
      <c r="B175" s="368"/>
      <c r="C175" s="298" t="s">
        <v>79</v>
      </c>
      <c r="D175" s="298">
        <f t="shared" si="83"/>
        <v>0</v>
      </c>
      <c r="E175" s="298">
        <f t="shared" si="86"/>
        <v>0</v>
      </c>
      <c r="F175" s="298"/>
      <c r="G175" s="298"/>
      <c r="H175" s="298"/>
      <c r="I175" s="298"/>
      <c r="J175" s="298">
        <f t="shared" si="84"/>
        <v>0</v>
      </c>
      <c r="K175" s="298"/>
      <c r="L175" s="298"/>
      <c r="M175" s="298"/>
      <c r="N175" s="298"/>
      <c r="O175" s="298">
        <f t="shared" si="85"/>
        <v>0</v>
      </c>
      <c r="P175" s="299"/>
      <c r="Q175" s="290"/>
      <c r="R175" s="290"/>
      <c r="S175" s="300"/>
    </row>
    <row r="176" spans="1:19" x14ac:dyDescent="0.2">
      <c r="A176" s="365"/>
      <c r="B176" s="368"/>
      <c r="C176" s="298" t="s">
        <v>80</v>
      </c>
      <c r="D176" s="298">
        <f t="shared" si="83"/>
        <v>0</v>
      </c>
      <c r="E176" s="298">
        <f t="shared" si="86"/>
        <v>0</v>
      </c>
      <c r="F176" s="298"/>
      <c r="G176" s="298"/>
      <c r="H176" s="298"/>
      <c r="I176" s="298"/>
      <c r="J176" s="298">
        <f t="shared" si="84"/>
        <v>0</v>
      </c>
      <c r="K176" s="298"/>
      <c r="L176" s="298"/>
      <c r="M176" s="298"/>
      <c r="N176" s="298"/>
      <c r="O176" s="298">
        <f t="shared" si="85"/>
        <v>0</v>
      </c>
      <c r="P176" s="299"/>
      <c r="Q176" s="290"/>
      <c r="R176" s="290"/>
      <c r="S176" s="300"/>
    </row>
    <row r="177" spans="1:19" x14ac:dyDescent="0.2">
      <c r="A177" s="365"/>
      <c r="B177" s="368"/>
      <c r="C177" s="298" t="s">
        <v>81</v>
      </c>
      <c r="D177" s="298">
        <f t="shared" si="83"/>
        <v>0</v>
      </c>
      <c r="E177" s="298">
        <f t="shared" si="86"/>
        <v>0</v>
      </c>
      <c r="F177" s="298"/>
      <c r="G177" s="298"/>
      <c r="H177" s="298"/>
      <c r="I177" s="298"/>
      <c r="J177" s="298">
        <f t="shared" si="84"/>
        <v>0</v>
      </c>
      <c r="K177" s="298"/>
      <c r="L177" s="298"/>
      <c r="M177" s="298"/>
      <c r="N177" s="298"/>
      <c r="O177" s="298">
        <f t="shared" si="85"/>
        <v>0</v>
      </c>
      <c r="P177" s="299"/>
      <c r="Q177" s="290"/>
      <c r="R177" s="290"/>
      <c r="S177" s="300"/>
    </row>
    <row r="178" spans="1:19" x14ac:dyDescent="0.2">
      <c r="A178" s="365"/>
      <c r="B178" s="368"/>
      <c r="C178" s="298" t="s">
        <v>82</v>
      </c>
      <c r="D178" s="298">
        <f t="shared" si="83"/>
        <v>0</v>
      </c>
      <c r="E178" s="298">
        <f t="shared" si="86"/>
        <v>0</v>
      </c>
      <c r="F178" s="298"/>
      <c r="G178" s="298"/>
      <c r="H178" s="298"/>
      <c r="I178" s="298"/>
      <c r="J178" s="298">
        <f t="shared" si="84"/>
        <v>0</v>
      </c>
      <c r="K178" s="298"/>
      <c r="L178" s="298"/>
      <c r="M178" s="298"/>
      <c r="N178" s="298"/>
      <c r="O178" s="298">
        <f t="shared" si="85"/>
        <v>0</v>
      </c>
      <c r="P178" s="299"/>
      <c r="Q178" s="290"/>
      <c r="R178" s="290"/>
      <c r="S178" s="300"/>
    </row>
    <row r="179" spans="1:19" x14ac:dyDescent="0.2">
      <c r="A179" s="365"/>
      <c r="B179" s="368"/>
      <c r="C179" s="298" t="s">
        <v>83</v>
      </c>
      <c r="D179" s="298">
        <f t="shared" ref="D179" si="87">E179+J179+O179</f>
        <v>2420.9899999999998</v>
      </c>
      <c r="E179" s="298">
        <f t="shared" ref="E179" si="88">F179+G179+H179+I179</f>
        <v>0</v>
      </c>
      <c r="F179" s="298"/>
      <c r="G179" s="298"/>
      <c r="H179" s="298"/>
      <c r="I179" s="298"/>
      <c r="J179" s="298">
        <f t="shared" ref="J179" si="89">K179+L179+M179+N179</f>
        <v>0</v>
      </c>
      <c r="K179" s="298"/>
      <c r="L179" s="298"/>
      <c r="M179" s="298"/>
      <c r="N179" s="298"/>
      <c r="O179" s="298">
        <f>P179+Q179+R179+S179</f>
        <v>2420.9899999999998</v>
      </c>
      <c r="P179" s="303"/>
      <c r="Q179" s="309"/>
      <c r="R179" s="309"/>
      <c r="S179" s="300">
        <v>2420.9899999999998</v>
      </c>
    </row>
    <row r="180" spans="1:19" x14ac:dyDescent="0.2">
      <c r="A180" s="365"/>
      <c r="B180" s="368"/>
      <c r="C180" s="298" t="s">
        <v>514</v>
      </c>
      <c r="D180" s="298"/>
      <c r="E180" s="298"/>
      <c r="F180" s="298"/>
      <c r="G180" s="298"/>
      <c r="H180" s="298"/>
      <c r="I180" s="298"/>
      <c r="J180" s="298"/>
      <c r="K180" s="298"/>
      <c r="L180" s="298"/>
      <c r="M180" s="298"/>
      <c r="N180" s="298"/>
      <c r="O180" s="298"/>
      <c r="P180" s="303"/>
      <c r="Q180" s="290"/>
      <c r="R180" s="290"/>
      <c r="S180" s="300"/>
    </row>
    <row r="181" spans="1:19" ht="31.5" x14ac:dyDescent="0.2">
      <c r="A181" s="365"/>
      <c r="B181" s="368"/>
      <c r="C181" s="298" t="s">
        <v>89</v>
      </c>
      <c r="D181" s="298">
        <f t="shared" si="83"/>
        <v>0</v>
      </c>
      <c r="E181" s="298">
        <f t="shared" si="86"/>
        <v>0</v>
      </c>
      <c r="F181" s="298"/>
      <c r="G181" s="298"/>
      <c r="H181" s="298"/>
      <c r="I181" s="298"/>
      <c r="J181" s="298">
        <f t="shared" si="84"/>
        <v>0</v>
      </c>
      <c r="K181" s="298"/>
      <c r="L181" s="298"/>
      <c r="M181" s="298"/>
      <c r="N181" s="298"/>
      <c r="O181" s="298">
        <f t="shared" si="85"/>
        <v>0</v>
      </c>
      <c r="P181" s="303"/>
      <c r="Q181" s="290"/>
      <c r="R181" s="290"/>
      <c r="S181" s="300"/>
    </row>
    <row r="182" spans="1:19" x14ac:dyDescent="0.2">
      <c r="A182" s="365"/>
      <c r="B182" s="368"/>
      <c r="C182" s="298" t="s">
        <v>84</v>
      </c>
      <c r="D182" s="298">
        <f t="shared" si="83"/>
        <v>0</v>
      </c>
      <c r="E182" s="298">
        <f t="shared" si="86"/>
        <v>0</v>
      </c>
      <c r="F182" s="298"/>
      <c r="G182" s="298"/>
      <c r="H182" s="298"/>
      <c r="I182" s="298"/>
      <c r="J182" s="298">
        <f t="shared" si="84"/>
        <v>0</v>
      </c>
      <c r="K182" s="298"/>
      <c r="L182" s="298"/>
      <c r="M182" s="298"/>
      <c r="N182" s="298"/>
      <c r="O182" s="298">
        <f t="shared" si="85"/>
        <v>0</v>
      </c>
      <c r="P182" s="299"/>
      <c r="Q182" s="290"/>
      <c r="R182" s="290"/>
      <c r="S182" s="300"/>
    </row>
    <row r="183" spans="1:19" x14ac:dyDescent="0.2">
      <c r="A183" s="365"/>
      <c r="B183" s="368"/>
      <c r="C183" s="298" t="s">
        <v>85</v>
      </c>
      <c r="D183" s="298">
        <f t="shared" si="83"/>
        <v>0</v>
      </c>
      <c r="E183" s="298">
        <f t="shared" si="86"/>
        <v>0</v>
      </c>
      <c r="F183" s="298"/>
      <c r="G183" s="298"/>
      <c r="H183" s="298"/>
      <c r="I183" s="298"/>
      <c r="J183" s="298">
        <f t="shared" si="84"/>
        <v>0</v>
      </c>
      <c r="K183" s="298"/>
      <c r="L183" s="298"/>
      <c r="M183" s="298"/>
      <c r="N183" s="298"/>
      <c r="O183" s="298">
        <f t="shared" si="85"/>
        <v>0</v>
      </c>
      <c r="P183" s="299"/>
      <c r="Q183" s="290"/>
      <c r="R183" s="290"/>
      <c r="S183" s="300"/>
    </row>
    <row r="184" spans="1:19" x14ac:dyDescent="0.2">
      <c r="A184" s="365"/>
      <c r="B184" s="368"/>
      <c r="C184" s="298" t="s">
        <v>86</v>
      </c>
      <c r="D184" s="298">
        <f t="shared" si="83"/>
        <v>0</v>
      </c>
      <c r="E184" s="298">
        <f t="shared" si="86"/>
        <v>0</v>
      </c>
      <c r="F184" s="298"/>
      <c r="G184" s="298"/>
      <c r="H184" s="298"/>
      <c r="I184" s="298"/>
      <c r="J184" s="298">
        <f t="shared" si="84"/>
        <v>0</v>
      </c>
      <c r="K184" s="298"/>
      <c r="L184" s="298"/>
      <c r="M184" s="298"/>
      <c r="N184" s="298"/>
      <c r="O184" s="298">
        <f t="shared" si="85"/>
        <v>0</v>
      </c>
      <c r="P184" s="299"/>
      <c r="Q184" s="290"/>
      <c r="R184" s="290"/>
      <c r="S184" s="300"/>
    </row>
    <row r="185" spans="1:19" x14ac:dyDescent="0.2">
      <c r="A185" s="365"/>
      <c r="B185" s="368"/>
      <c r="C185" s="290" t="s">
        <v>90</v>
      </c>
      <c r="D185" s="298">
        <f t="shared" si="83"/>
        <v>0</v>
      </c>
      <c r="E185" s="298">
        <f t="shared" si="86"/>
        <v>0</v>
      </c>
      <c r="F185" s="290"/>
      <c r="G185" s="290"/>
      <c r="H185" s="290"/>
      <c r="I185" s="290"/>
      <c r="J185" s="298">
        <f t="shared" si="84"/>
        <v>0</v>
      </c>
      <c r="K185" s="301"/>
      <c r="L185" s="301"/>
      <c r="M185" s="301"/>
      <c r="N185" s="301"/>
      <c r="O185" s="298">
        <f t="shared" si="85"/>
        <v>0</v>
      </c>
      <c r="P185" s="290"/>
      <c r="Q185" s="290"/>
      <c r="R185" s="290"/>
      <c r="S185" s="300"/>
    </row>
    <row r="186" spans="1:19" ht="16.5" thickBot="1" x14ac:dyDescent="0.25">
      <c r="A186" s="366"/>
      <c r="B186" s="369"/>
      <c r="C186" s="304" t="s">
        <v>137</v>
      </c>
      <c r="D186" s="305">
        <f>D185+D182+D179+D175+D170+D174+D171+D180</f>
        <v>9708.56</v>
      </c>
      <c r="E186" s="305">
        <f t="shared" ref="E186:S186" si="90">E185+E182+E179+E175+E170+E174+E171+E180</f>
        <v>0</v>
      </c>
      <c r="F186" s="305">
        <f t="shared" si="90"/>
        <v>0</v>
      </c>
      <c r="G186" s="305">
        <f t="shared" si="90"/>
        <v>0</v>
      </c>
      <c r="H186" s="305">
        <f t="shared" si="90"/>
        <v>0</v>
      </c>
      <c r="I186" s="305">
        <f t="shared" si="90"/>
        <v>0</v>
      </c>
      <c r="J186" s="305">
        <f t="shared" si="90"/>
        <v>0</v>
      </c>
      <c r="K186" s="305">
        <f t="shared" si="90"/>
        <v>0</v>
      </c>
      <c r="L186" s="305">
        <f t="shared" si="90"/>
        <v>0</v>
      </c>
      <c r="M186" s="305">
        <f t="shared" si="90"/>
        <v>0</v>
      </c>
      <c r="N186" s="305">
        <f t="shared" si="90"/>
        <v>0</v>
      </c>
      <c r="O186" s="305">
        <f t="shared" si="90"/>
        <v>9708.56</v>
      </c>
      <c r="P186" s="305">
        <f t="shared" si="90"/>
        <v>1798.3</v>
      </c>
      <c r="Q186" s="305">
        <f t="shared" si="90"/>
        <v>1798.3</v>
      </c>
      <c r="R186" s="305">
        <f t="shared" si="90"/>
        <v>1798.3</v>
      </c>
      <c r="S186" s="305">
        <f t="shared" si="90"/>
        <v>4313.66</v>
      </c>
    </row>
    <row r="187" spans="1:19" ht="40.15" customHeight="1" thickBot="1" x14ac:dyDescent="0.25">
      <c r="A187" s="374" t="s">
        <v>164</v>
      </c>
      <c r="B187" s="381"/>
      <c r="C187" s="381"/>
      <c r="D187" s="381"/>
      <c r="E187" s="381"/>
      <c r="F187" s="381"/>
      <c r="G187" s="381"/>
      <c r="H187" s="381"/>
      <c r="I187" s="381"/>
      <c r="J187" s="381"/>
      <c r="K187" s="381"/>
      <c r="L187" s="381"/>
      <c r="M187" s="381"/>
      <c r="N187" s="381"/>
      <c r="O187" s="381"/>
      <c r="P187" s="381"/>
      <c r="Q187" s="381"/>
      <c r="R187" s="381"/>
      <c r="S187" s="362"/>
    </row>
    <row r="188" spans="1:19" x14ac:dyDescent="0.2">
      <c r="A188" s="358" t="s">
        <v>43</v>
      </c>
      <c r="B188" s="361" t="s">
        <v>254</v>
      </c>
      <c r="C188" s="192" t="s">
        <v>76</v>
      </c>
      <c r="D188" s="192">
        <f>E188+J188+O188</f>
        <v>0</v>
      </c>
      <c r="E188" s="192">
        <f>F188+G188+H188+I188</f>
        <v>0</v>
      </c>
      <c r="F188" s="192"/>
      <c r="G188" s="192"/>
      <c r="H188" s="192"/>
      <c r="I188" s="192"/>
      <c r="J188" s="192">
        <f>K188+L188+M188+N188</f>
        <v>0</v>
      </c>
      <c r="K188" s="192"/>
      <c r="L188" s="192"/>
      <c r="M188" s="192"/>
      <c r="N188" s="192"/>
      <c r="O188" s="192">
        <f>P188+Q188+R188+S188</f>
        <v>0</v>
      </c>
      <c r="P188" s="192"/>
      <c r="Q188" s="192"/>
      <c r="R188" s="192"/>
      <c r="S188" s="198"/>
    </row>
    <row r="189" spans="1:19" x14ac:dyDescent="0.2">
      <c r="A189" s="359"/>
      <c r="B189" s="362"/>
      <c r="C189" s="161" t="s">
        <v>92</v>
      </c>
      <c r="D189" s="182">
        <f t="shared" ref="D189:D203" si="91">E189+J189+O189</f>
        <v>0</v>
      </c>
      <c r="E189" s="182">
        <f t="shared" ref="E189:E203" si="92">F189+G189+H189+I189</f>
        <v>0</v>
      </c>
      <c r="F189" s="182"/>
      <c r="G189" s="182"/>
      <c r="H189" s="182"/>
      <c r="I189" s="182"/>
      <c r="J189" s="182">
        <f t="shared" ref="J189:J203" si="93">K189+L189+M189+N189</f>
        <v>0</v>
      </c>
      <c r="K189" s="182"/>
      <c r="L189" s="182"/>
      <c r="M189" s="182"/>
      <c r="N189" s="182"/>
      <c r="O189" s="182">
        <f t="shared" ref="O189:O203" si="94">P189+Q189+R189+S189</f>
        <v>0</v>
      </c>
      <c r="P189" s="176"/>
      <c r="Q189" s="161"/>
      <c r="R189" s="161"/>
      <c r="S189" s="195"/>
    </row>
    <row r="190" spans="1:19" x14ac:dyDescent="0.2">
      <c r="A190" s="359"/>
      <c r="B190" s="362"/>
      <c r="C190" s="161" t="s">
        <v>93</v>
      </c>
      <c r="D190" s="182">
        <f t="shared" si="91"/>
        <v>0</v>
      </c>
      <c r="E190" s="182">
        <f t="shared" si="92"/>
        <v>0</v>
      </c>
      <c r="F190" s="161"/>
      <c r="G190" s="161"/>
      <c r="H190" s="161"/>
      <c r="I190" s="161"/>
      <c r="J190" s="182">
        <f t="shared" si="93"/>
        <v>0</v>
      </c>
      <c r="K190" s="161"/>
      <c r="L190" s="161"/>
      <c r="M190" s="161"/>
      <c r="N190" s="161"/>
      <c r="O190" s="182">
        <f t="shared" si="94"/>
        <v>0</v>
      </c>
      <c r="P190" s="176"/>
      <c r="Q190" s="161"/>
      <c r="R190" s="161"/>
      <c r="S190" s="195"/>
    </row>
    <row r="191" spans="1:19" x14ac:dyDescent="0.2">
      <c r="A191" s="359"/>
      <c r="B191" s="362"/>
      <c r="C191" s="161" t="s">
        <v>77</v>
      </c>
      <c r="D191" s="182">
        <f t="shared" si="91"/>
        <v>0</v>
      </c>
      <c r="E191" s="182">
        <f t="shared" si="92"/>
        <v>0</v>
      </c>
      <c r="F191" s="161"/>
      <c r="G191" s="161"/>
      <c r="H191" s="161"/>
      <c r="I191" s="161"/>
      <c r="J191" s="182">
        <f t="shared" si="93"/>
        <v>0</v>
      </c>
      <c r="K191" s="175"/>
      <c r="L191" s="175"/>
      <c r="M191" s="175"/>
      <c r="N191" s="175"/>
      <c r="O191" s="182">
        <f t="shared" si="94"/>
        <v>0</v>
      </c>
      <c r="P191" s="176"/>
      <c r="Q191" s="161"/>
      <c r="R191" s="161"/>
      <c r="S191" s="195"/>
    </row>
    <row r="192" spans="1:19" ht="31.5" x14ac:dyDescent="0.2">
      <c r="A192" s="359"/>
      <c r="B192" s="362"/>
      <c r="C192" s="161" t="s">
        <v>324</v>
      </c>
      <c r="D192" s="186">
        <f t="shared" si="91"/>
        <v>0</v>
      </c>
      <c r="E192" s="182">
        <f t="shared" si="92"/>
        <v>0</v>
      </c>
      <c r="F192" s="161"/>
      <c r="G192" s="161"/>
      <c r="H192" s="161"/>
      <c r="I192" s="161"/>
      <c r="J192" s="182">
        <f t="shared" si="93"/>
        <v>0</v>
      </c>
      <c r="K192" s="161"/>
      <c r="L192" s="161"/>
      <c r="M192" s="161"/>
      <c r="N192" s="161"/>
      <c r="O192" s="182">
        <f t="shared" si="94"/>
        <v>0</v>
      </c>
      <c r="P192" s="176"/>
      <c r="Q192" s="176"/>
      <c r="R192" s="176"/>
      <c r="S192" s="208"/>
    </row>
    <row r="193" spans="1:19" x14ac:dyDescent="0.2">
      <c r="A193" s="359"/>
      <c r="B193" s="362"/>
      <c r="C193" s="182" t="s">
        <v>79</v>
      </c>
      <c r="D193" s="182">
        <f t="shared" si="91"/>
        <v>0</v>
      </c>
      <c r="E193" s="182">
        <f t="shared" si="92"/>
        <v>0</v>
      </c>
      <c r="F193" s="182"/>
      <c r="G193" s="182"/>
      <c r="H193" s="182"/>
      <c r="I193" s="182"/>
      <c r="J193" s="182">
        <f t="shared" si="93"/>
        <v>0</v>
      </c>
      <c r="K193" s="182"/>
      <c r="L193" s="182"/>
      <c r="M193" s="182"/>
      <c r="N193" s="182"/>
      <c r="O193" s="182">
        <f t="shared" si="94"/>
        <v>0</v>
      </c>
      <c r="P193" s="176"/>
      <c r="Q193" s="161"/>
      <c r="R193" s="161"/>
      <c r="S193" s="195"/>
    </row>
    <row r="194" spans="1:19" x14ac:dyDescent="0.2">
      <c r="A194" s="359"/>
      <c r="B194" s="362"/>
      <c r="C194" s="182" t="s">
        <v>80</v>
      </c>
      <c r="D194" s="182">
        <f t="shared" si="91"/>
        <v>0</v>
      </c>
      <c r="E194" s="182">
        <f t="shared" si="92"/>
        <v>0</v>
      </c>
      <c r="F194" s="182"/>
      <c r="G194" s="182"/>
      <c r="H194" s="182"/>
      <c r="I194" s="182"/>
      <c r="J194" s="182">
        <f t="shared" si="93"/>
        <v>0</v>
      </c>
      <c r="K194" s="182"/>
      <c r="L194" s="182"/>
      <c r="M194" s="182"/>
      <c r="N194" s="182"/>
      <c r="O194" s="182">
        <f t="shared" si="94"/>
        <v>0</v>
      </c>
      <c r="P194" s="176"/>
      <c r="Q194" s="161"/>
      <c r="R194" s="161"/>
      <c r="S194" s="195"/>
    </row>
    <row r="195" spans="1:19" x14ac:dyDescent="0.2">
      <c r="A195" s="359"/>
      <c r="B195" s="362"/>
      <c r="C195" s="182" t="s">
        <v>81</v>
      </c>
      <c r="D195" s="182">
        <f t="shared" si="91"/>
        <v>0</v>
      </c>
      <c r="E195" s="182">
        <f t="shared" si="92"/>
        <v>0</v>
      </c>
      <c r="F195" s="182"/>
      <c r="G195" s="182"/>
      <c r="H195" s="182"/>
      <c r="I195" s="182"/>
      <c r="J195" s="182">
        <f t="shared" si="93"/>
        <v>0</v>
      </c>
      <c r="K195" s="182"/>
      <c r="L195" s="182"/>
      <c r="M195" s="182"/>
      <c r="N195" s="182"/>
      <c r="O195" s="182">
        <f t="shared" si="94"/>
        <v>0</v>
      </c>
      <c r="P195" s="176"/>
      <c r="Q195" s="161"/>
      <c r="R195" s="161"/>
      <c r="S195" s="195"/>
    </row>
    <row r="196" spans="1:19" x14ac:dyDescent="0.2">
      <c r="A196" s="359"/>
      <c r="B196" s="362"/>
      <c r="C196" s="182" t="s">
        <v>82</v>
      </c>
      <c r="D196" s="182">
        <f t="shared" si="91"/>
        <v>0</v>
      </c>
      <c r="E196" s="182">
        <f t="shared" si="92"/>
        <v>0</v>
      </c>
      <c r="F196" s="182"/>
      <c r="G196" s="182"/>
      <c r="H196" s="182"/>
      <c r="I196" s="182"/>
      <c r="J196" s="182">
        <f t="shared" si="93"/>
        <v>0</v>
      </c>
      <c r="K196" s="182"/>
      <c r="L196" s="182"/>
      <c r="M196" s="182"/>
      <c r="N196" s="182"/>
      <c r="O196" s="182">
        <f t="shared" si="94"/>
        <v>0</v>
      </c>
      <c r="P196" s="176"/>
      <c r="Q196" s="161"/>
      <c r="R196" s="161"/>
      <c r="S196" s="195"/>
    </row>
    <row r="197" spans="1:19" x14ac:dyDescent="0.2">
      <c r="A197" s="359"/>
      <c r="B197" s="362"/>
      <c r="C197" s="182" t="s">
        <v>83</v>
      </c>
      <c r="D197" s="182">
        <f t="shared" si="91"/>
        <v>900</v>
      </c>
      <c r="E197" s="182">
        <f t="shared" si="92"/>
        <v>900</v>
      </c>
      <c r="F197" s="182"/>
      <c r="G197" s="182">
        <v>900</v>
      </c>
      <c r="H197" s="182"/>
      <c r="I197" s="182"/>
      <c r="J197" s="182">
        <f t="shared" si="93"/>
        <v>0</v>
      </c>
      <c r="K197" s="182"/>
      <c r="L197" s="182"/>
      <c r="M197" s="182"/>
      <c r="N197" s="182"/>
      <c r="O197" s="182">
        <f t="shared" si="94"/>
        <v>0</v>
      </c>
      <c r="P197" s="182"/>
      <c r="Q197" s="182"/>
      <c r="R197" s="182"/>
      <c r="S197" s="199"/>
    </row>
    <row r="198" spans="1:19" x14ac:dyDescent="0.2">
      <c r="A198" s="359"/>
      <c r="B198" s="362"/>
      <c r="C198" s="182" t="s">
        <v>514</v>
      </c>
      <c r="D198" s="182">
        <f t="shared" si="91"/>
        <v>0</v>
      </c>
      <c r="E198" s="182">
        <f t="shared" si="92"/>
        <v>0</v>
      </c>
      <c r="F198" s="182"/>
      <c r="G198" s="182"/>
      <c r="H198" s="182"/>
      <c r="I198" s="182"/>
      <c r="J198" s="182">
        <f t="shared" si="93"/>
        <v>0</v>
      </c>
      <c r="K198" s="182"/>
      <c r="L198" s="182"/>
      <c r="M198" s="182"/>
      <c r="N198" s="182"/>
      <c r="O198" s="182">
        <f t="shared" si="94"/>
        <v>0</v>
      </c>
      <c r="P198" s="185"/>
      <c r="Q198" s="161"/>
      <c r="R198" s="161"/>
      <c r="S198" s="195"/>
    </row>
    <row r="199" spans="1:19" ht="31.5" x14ac:dyDescent="0.2">
      <c r="A199" s="359"/>
      <c r="B199" s="362"/>
      <c r="C199" s="182" t="s">
        <v>89</v>
      </c>
      <c r="D199" s="182">
        <f t="shared" si="91"/>
        <v>0</v>
      </c>
      <c r="E199" s="182">
        <f t="shared" si="92"/>
        <v>0</v>
      </c>
      <c r="F199" s="182"/>
      <c r="G199" s="182"/>
      <c r="H199" s="182"/>
      <c r="I199" s="182"/>
      <c r="J199" s="182">
        <f t="shared" si="93"/>
        <v>0</v>
      </c>
      <c r="K199" s="182"/>
      <c r="L199" s="182"/>
      <c r="M199" s="182"/>
      <c r="N199" s="182"/>
      <c r="O199" s="182">
        <f t="shared" si="94"/>
        <v>0</v>
      </c>
      <c r="P199" s="185"/>
      <c r="Q199" s="161"/>
      <c r="R199" s="161"/>
      <c r="S199" s="195"/>
    </row>
    <row r="200" spans="1:19" x14ac:dyDescent="0.2">
      <c r="A200" s="359"/>
      <c r="B200" s="362"/>
      <c r="C200" s="182" t="s">
        <v>84</v>
      </c>
      <c r="D200" s="182">
        <f t="shared" si="91"/>
        <v>0</v>
      </c>
      <c r="E200" s="182">
        <f t="shared" si="92"/>
        <v>0</v>
      </c>
      <c r="F200" s="182"/>
      <c r="G200" s="182"/>
      <c r="H200" s="182"/>
      <c r="I200" s="182"/>
      <c r="J200" s="182">
        <f t="shared" si="93"/>
        <v>0</v>
      </c>
      <c r="K200" s="182"/>
      <c r="L200" s="182"/>
      <c r="M200" s="182"/>
      <c r="N200" s="182"/>
      <c r="O200" s="182">
        <f t="shared" si="94"/>
        <v>0</v>
      </c>
      <c r="P200" s="176"/>
      <c r="Q200" s="161"/>
      <c r="R200" s="161"/>
      <c r="S200" s="195"/>
    </row>
    <row r="201" spans="1:19" x14ac:dyDescent="0.2">
      <c r="A201" s="359"/>
      <c r="B201" s="362"/>
      <c r="C201" s="182" t="s">
        <v>85</v>
      </c>
      <c r="D201" s="182">
        <f t="shared" si="91"/>
        <v>0</v>
      </c>
      <c r="E201" s="182">
        <f t="shared" si="92"/>
        <v>0</v>
      </c>
      <c r="F201" s="182"/>
      <c r="G201" s="182"/>
      <c r="H201" s="182"/>
      <c r="I201" s="182"/>
      <c r="J201" s="182">
        <f t="shared" si="93"/>
        <v>0</v>
      </c>
      <c r="K201" s="182"/>
      <c r="L201" s="182"/>
      <c r="M201" s="182"/>
      <c r="N201" s="182"/>
      <c r="O201" s="182">
        <f t="shared" si="94"/>
        <v>0</v>
      </c>
      <c r="P201" s="176"/>
      <c r="Q201" s="161"/>
      <c r="R201" s="161"/>
      <c r="S201" s="195"/>
    </row>
    <row r="202" spans="1:19" x14ac:dyDescent="0.2">
      <c r="A202" s="359"/>
      <c r="B202" s="362"/>
      <c r="C202" s="182" t="s">
        <v>86</v>
      </c>
      <c r="D202" s="182">
        <f t="shared" si="91"/>
        <v>0</v>
      </c>
      <c r="E202" s="182">
        <f t="shared" si="92"/>
        <v>0</v>
      </c>
      <c r="F202" s="182"/>
      <c r="G202" s="182"/>
      <c r="H202" s="182"/>
      <c r="I202" s="182"/>
      <c r="J202" s="182">
        <f t="shared" si="93"/>
        <v>0</v>
      </c>
      <c r="K202" s="182"/>
      <c r="L202" s="182"/>
      <c r="M202" s="182"/>
      <c r="N202" s="182"/>
      <c r="O202" s="182">
        <f t="shared" si="94"/>
        <v>0</v>
      </c>
      <c r="P202" s="176"/>
      <c r="Q202" s="161"/>
      <c r="R202" s="161"/>
      <c r="S202" s="195"/>
    </row>
    <row r="203" spans="1:19" x14ac:dyDescent="0.2">
      <c r="A203" s="359"/>
      <c r="B203" s="362"/>
      <c r="C203" s="161" t="s">
        <v>90</v>
      </c>
      <c r="D203" s="182">
        <f t="shared" si="91"/>
        <v>0</v>
      </c>
      <c r="E203" s="182">
        <f t="shared" si="92"/>
        <v>0</v>
      </c>
      <c r="F203" s="161"/>
      <c r="G203" s="161"/>
      <c r="H203" s="161"/>
      <c r="I203" s="161"/>
      <c r="J203" s="182">
        <f t="shared" si="93"/>
        <v>0</v>
      </c>
      <c r="K203" s="175"/>
      <c r="L203" s="175"/>
      <c r="M203" s="175"/>
      <c r="N203" s="175"/>
      <c r="O203" s="182">
        <f t="shared" si="94"/>
        <v>0</v>
      </c>
      <c r="P203" s="161"/>
      <c r="Q203" s="161"/>
      <c r="R203" s="161"/>
      <c r="S203" s="195"/>
    </row>
    <row r="204" spans="1:19" ht="16.5" thickBot="1" x14ac:dyDescent="0.25">
      <c r="A204" s="360"/>
      <c r="B204" s="363"/>
      <c r="C204" s="196" t="s">
        <v>137</v>
      </c>
      <c r="D204" s="197">
        <f>D203+D200+D197+D193+D188</f>
        <v>900</v>
      </c>
      <c r="E204" s="197">
        <f t="shared" ref="E204:S204" si="95">E203+E200+E197+E193+E188</f>
        <v>900</v>
      </c>
      <c r="F204" s="197">
        <f t="shared" si="95"/>
        <v>0</v>
      </c>
      <c r="G204" s="197">
        <f t="shared" si="95"/>
        <v>900</v>
      </c>
      <c r="H204" s="197">
        <f t="shared" si="95"/>
        <v>0</v>
      </c>
      <c r="I204" s="197">
        <f t="shared" si="95"/>
        <v>0</v>
      </c>
      <c r="J204" s="197">
        <f t="shared" si="95"/>
        <v>0</v>
      </c>
      <c r="K204" s="197">
        <f t="shared" si="95"/>
        <v>0</v>
      </c>
      <c r="L204" s="197">
        <f t="shared" si="95"/>
        <v>0</v>
      </c>
      <c r="M204" s="197">
        <f t="shared" si="95"/>
        <v>0</v>
      </c>
      <c r="N204" s="197">
        <f t="shared" si="95"/>
        <v>0</v>
      </c>
      <c r="O204" s="197">
        <f t="shared" si="95"/>
        <v>0</v>
      </c>
      <c r="P204" s="197">
        <f t="shared" si="95"/>
        <v>0</v>
      </c>
      <c r="Q204" s="197">
        <f t="shared" si="95"/>
        <v>0</v>
      </c>
      <c r="R204" s="197">
        <f t="shared" si="95"/>
        <v>0</v>
      </c>
      <c r="S204" s="197">
        <f t="shared" si="95"/>
        <v>0</v>
      </c>
    </row>
    <row r="205" spans="1:19" x14ac:dyDescent="0.2">
      <c r="A205" s="358" t="s">
        <v>207</v>
      </c>
      <c r="B205" s="361" t="s">
        <v>253</v>
      </c>
      <c r="C205" s="192" t="s">
        <v>76</v>
      </c>
      <c r="D205" s="192">
        <f>E205+J205+O205</f>
        <v>0</v>
      </c>
      <c r="E205" s="192">
        <f>F205+G205+H205+I205</f>
        <v>0</v>
      </c>
      <c r="F205" s="192"/>
      <c r="G205" s="192"/>
      <c r="H205" s="192"/>
      <c r="I205" s="192"/>
      <c r="J205" s="192">
        <f>K205+L205+M205+N205</f>
        <v>0</v>
      </c>
      <c r="K205" s="192"/>
      <c r="L205" s="192"/>
      <c r="M205" s="192"/>
      <c r="N205" s="192"/>
      <c r="O205" s="192">
        <f>P205+Q205+R205+S205</f>
        <v>0</v>
      </c>
      <c r="P205" s="192"/>
      <c r="Q205" s="192"/>
      <c r="R205" s="192"/>
      <c r="S205" s="198"/>
    </row>
    <row r="206" spans="1:19" x14ac:dyDescent="0.2">
      <c r="A206" s="359"/>
      <c r="B206" s="362"/>
      <c r="C206" s="161" t="s">
        <v>92</v>
      </c>
      <c r="D206" s="182">
        <f t="shared" ref="D206:D220" si="96">E206+J206+O206</f>
        <v>0</v>
      </c>
      <c r="E206" s="182">
        <f t="shared" ref="E206:E220" si="97">F206+G206+H206+I206</f>
        <v>0</v>
      </c>
      <c r="F206" s="281"/>
      <c r="G206" s="282"/>
      <c r="H206" s="282"/>
      <c r="I206" s="182"/>
      <c r="J206" s="182">
        <f t="shared" ref="J206:J220" si="98">K206+L206+M206+N206</f>
        <v>0</v>
      </c>
      <c r="K206" s="182"/>
      <c r="L206" s="182"/>
      <c r="M206" s="182"/>
      <c r="N206" s="182"/>
      <c r="O206" s="182">
        <f t="shared" ref="O206:O220" si="99">P206+Q206+R206+S206</f>
        <v>0</v>
      </c>
      <c r="P206" s="176"/>
      <c r="Q206" s="161"/>
      <c r="R206" s="161"/>
      <c r="S206" s="195"/>
    </row>
    <row r="207" spans="1:19" x14ac:dyDescent="0.2">
      <c r="A207" s="359"/>
      <c r="B207" s="362"/>
      <c r="C207" s="161" t="s">
        <v>93</v>
      </c>
      <c r="D207" s="182">
        <f t="shared" si="96"/>
        <v>0</v>
      </c>
      <c r="E207" s="182">
        <f t="shared" si="97"/>
        <v>0</v>
      </c>
      <c r="F207" s="281"/>
      <c r="G207" s="282"/>
      <c r="H207" s="282"/>
      <c r="I207" s="161"/>
      <c r="J207" s="182">
        <f t="shared" si="98"/>
        <v>0</v>
      </c>
      <c r="K207" s="161"/>
      <c r="L207" s="161"/>
      <c r="M207" s="161"/>
      <c r="N207" s="161"/>
      <c r="O207" s="182">
        <f t="shared" si="99"/>
        <v>0</v>
      </c>
      <c r="P207" s="176"/>
      <c r="Q207" s="161"/>
      <c r="R207" s="161"/>
      <c r="S207" s="195"/>
    </row>
    <row r="208" spans="1:19" x14ac:dyDescent="0.2">
      <c r="A208" s="359"/>
      <c r="B208" s="362"/>
      <c r="C208" s="161" t="s">
        <v>77</v>
      </c>
      <c r="D208" s="182">
        <f t="shared" si="96"/>
        <v>0</v>
      </c>
      <c r="E208" s="182">
        <f t="shared" si="97"/>
        <v>0</v>
      </c>
      <c r="F208" s="281"/>
      <c r="G208" s="282"/>
      <c r="H208" s="282"/>
      <c r="I208" s="161"/>
      <c r="J208" s="182">
        <f t="shared" si="98"/>
        <v>0</v>
      </c>
      <c r="K208" s="175"/>
      <c r="L208" s="175"/>
      <c r="M208" s="175"/>
      <c r="N208" s="175"/>
      <c r="O208" s="182">
        <f t="shared" si="99"/>
        <v>0</v>
      </c>
      <c r="P208" s="176"/>
      <c r="Q208" s="161"/>
      <c r="R208" s="161"/>
      <c r="S208" s="195"/>
    </row>
    <row r="209" spans="1:19" ht="31.5" x14ac:dyDescent="0.2">
      <c r="A209" s="359"/>
      <c r="B209" s="362"/>
      <c r="C209" s="161" t="s">
        <v>324</v>
      </c>
      <c r="D209" s="186">
        <f t="shared" si="96"/>
        <v>0</v>
      </c>
      <c r="E209" s="182">
        <f t="shared" si="97"/>
        <v>0</v>
      </c>
      <c r="F209" s="281"/>
      <c r="G209" s="281"/>
      <c r="H209" s="281"/>
      <c r="I209" s="161"/>
      <c r="J209" s="182">
        <f t="shared" si="98"/>
        <v>0</v>
      </c>
      <c r="K209" s="161"/>
      <c r="L209" s="161"/>
      <c r="M209" s="161"/>
      <c r="N209" s="161"/>
      <c r="O209" s="182">
        <f t="shared" si="99"/>
        <v>0</v>
      </c>
      <c r="P209" s="176"/>
      <c r="Q209" s="176"/>
      <c r="R209" s="176"/>
      <c r="S209" s="208"/>
    </row>
    <row r="210" spans="1:19" x14ac:dyDescent="0.2">
      <c r="A210" s="359"/>
      <c r="B210" s="362"/>
      <c r="C210" s="182" t="s">
        <v>79</v>
      </c>
      <c r="D210" s="182">
        <f t="shared" si="96"/>
        <v>0</v>
      </c>
      <c r="E210" s="182">
        <f t="shared" si="97"/>
        <v>0</v>
      </c>
      <c r="F210" s="281"/>
      <c r="G210" s="282"/>
      <c r="H210" s="282"/>
      <c r="I210" s="182"/>
      <c r="J210" s="182">
        <f t="shared" si="98"/>
        <v>0</v>
      </c>
      <c r="K210" s="182"/>
      <c r="L210" s="182"/>
      <c r="M210" s="182"/>
      <c r="N210" s="182"/>
      <c r="O210" s="182">
        <f t="shared" si="99"/>
        <v>0</v>
      </c>
      <c r="P210" s="176"/>
      <c r="Q210" s="161"/>
      <c r="R210" s="161"/>
      <c r="S210" s="195"/>
    </row>
    <row r="211" spans="1:19" x14ac:dyDescent="0.2">
      <c r="A211" s="359"/>
      <c r="B211" s="362"/>
      <c r="C211" s="182" t="s">
        <v>80</v>
      </c>
      <c r="D211" s="182">
        <f t="shared" si="96"/>
        <v>0</v>
      </c>
      <c r="E211" s="182">
        <f t="shared" si="97"/>
        <v>0</v>
      </c>
      <c r="F211" s="281"/>
      <c r="G211" s="282"/>
      <c r="H211" s="282"/>
      <c r="I211" s="182"/>
      <c r="J211" s="182">
        <f t="shared" si="98"/>
        <v>0</v>
      </c>
      <c r="K211" s="182"/>
      <c r="L211" s="182"/>
      <c r="M211" s="182"/>
      <c r="N211" s="182"/>
      <c r="O211" s="182">
        <f t="shared" si="99"/>
        <v>0</v>
      </c>
      <c r="P211" s="176"/>
      <c r="Q211" s="161"/>
      <c r="R211" s="161"/>
      <c r="S211" s="195"/>
    </row>
    <row r="212" spans="1:19" x14ac:dyDescent="0.2">
      <c r="A212" s="359"/>
      <c r="B212" s="362"/>
      <c r="C212" s="182" t="s">
        <v>81</v>
      </c>
      <c r="D212" s="182">
        <f t="shared" si="96"/>
        <v>0</v>
      </c>
      <c r="E212" s="182">
        <f t="shared" si="97"/>
        <v>0</v>
      </c>
      <c r="F212" s="281"/>
      <c r="G212" s="282"/>
      <c r="H212" s="282"/>
      <c r="I212" s="182"/>
      <c r="J212" s="182">
        <f t="shared" si="98"/>
        <v>0</v>
      </c>
      <c r="K212" s="182"/>
      <c r="L212" s="182"/>
      <c r="M212" s="182"/>
      <c r="N212" s="182"/>
      <c r="O212" s="182">
        <f t="shared" si="99"/>
        <v>0</v>
      </c>
      <c r="P212" s="176"/>
      <c r="Q212" s="161"/>
      <c r="R212" s="161"/>
      <c r="S212" s="195"/>
    </row>
    <row r="213" spans="1:19" x14ac:dyDescent="0.2">
      <c r="A213" s="359"/>
      <c r="B213" s="362"/>
      <c r="C213" s="182" t="s">
        <v>82</v>
      </c>
      <c r="D213" s="182">
        <f t="shared" si="96"/>
        <v>0</v>
      </c>
      <c r="E213" s="182">
        <f t="shared" si="97"/>
        <v>0</v>
      </c>
      <c r="F213" s="281"/>
      <c r="G213" s="282"/>
      <c r="H213" s="282"/>
      <c r="I213" s="182"/>
      <c r="J213" s="182">
        <f t="shared" si="98"/>
        <v>0</v>
      </c>
      <c r="K213" s="182"/>
      <c r="L213" s="182"/>
      <c r="M213" s="182"/>
      <c r="N213" s="182"/>
      <c r="O213" s="182">
        <f t="shared" si="99"/>
        <v>0</v>
      </c>
      <c r="P213" s="176"/>
      <c r="Q213" s="161"/>
      <c r="R213" s="161"/>
      <c r="S213" s="195"/>
    </row>
    <row r="214" spans="1:19" x14ac:dyDescent="0.2">
      <c r="A214" s="359"/>
      <c r="B214" s="362"/>
      <c r="C214" s="182" t="s">
        <v>83</v>
      </c>
      <c r="D214" s="182">
        <f t="shared" si="96"/>
        <v>2400</v>
      </c>
      <c r="E214" s="182">
        <f t="shared" si="97"/>
        <v>2400</v>
      </c>
      <c r="F214" s="182"/>
      <c r="G214" s="182">
        <v>1200</v>
      </c>
      <c r="H214" s="182">
        <v>1200</v>
      </c>
      <c r="I214" s="182"/>
      <c r="J214" s="182">
        <f t="shared" si="98"/>
        <v>0</v>
      </c>
      <c r="K214" s="182"/>
      <c r="L214" s="182"/>
      <c r="M214" s="182"/>
      <c r="N214" s="182"/>
      <c r="O214" s="182">
        <f t="shared" si="99"/>
        <v>0</v>
      </c>
      <c r="P214" s="182"/>
      <c r="Q214" s="182"/>
      <c r="R214" s="182"/>
      <c r="S214" s="199"/>
    </row>
    <row r="215" spans="1:19" x14ac:dyDescent="0.2">
      <c r="A215" s="359"/>
      <c r="B215" s="362"/>
      <c r="C215" s="182" t="s">
        <v>514</v>
      </c>
      <c r="D215" s="182">
        <f t="shared" si="96"/>
        <v>0</v>
      </c>
      <c r="E215" s="182">
        <f t="shared" si="97"/>
        <v>0</v>
      </c>
      <c r="F215" s="185"/>
      <c r="G215" s="282"/>
      <c r="H215" s="282"/>
      <c r="I215" s="182"/>
      <c r="J215" s="182">
        <f t="shared" si="98"/>
        <v>0</v>
      </c>
      <c r="K215" s="182"/>
      <c r="L215" s="182"/>
      <c r="M215" s="182"/>
      <c r="N215" s="182"/>
      <c r="O215" s="182">
        <f t="shared" si="99"/>
        <v>0</v>
      </c>
      <c r="P215" s="185"/>
      <c r="Q215" s="161"/>
      <c r="R215" s="161"/>
      <c r="S215" s="195"/>
    </row>
    <row r="216" spans="1:19" ht="31.5" x14ac:dyDescent="0.2">
      <c r="A216" s="359"/>
      <c r="B216" s="362"/>
      <c r="C216" s="182" t="s">
        <v>89</v>
      </c>
      <c r="D216" s="182">
        <f t="shared" si="96"/>
        <v>0</v>
      </c>
      <c r="E216" s="182">
        <f t="shared" si="97"/>
        <v>0</v>
      </c>
      <c r="F216" s="185"/>
      <c r="G216" s="282"/>
      <c r="H216" s="282"/>
      <c r="I216" s="182"/>
      <c r="J216" s="182">
        <f t="shared" si="98"/>
        <v>0</v>
      </c>
      <c r="K216" s="182"/>
      <c r="L216" s="182"/>
      <c r="M216" s="182"/>
      <c r="N216" s="182"/>
      <c r="O216" s="182">
        <f t="shared" si="99"/>
        <v>0</v>
      </c>
      <c r="P216" s="185"/>
      <c r="Q216" s="161"/>
      <c r="R216" s="161"/>
      <c r="S216" s="195"/>
    </row>
    <row r="217" spans="1:19" x14ac:dyDescent="0.2">
      <c r="A217" s="359"/>
      <c r="B217" s="362"/>
      <c r="C217" s="182" t="s">
        <v>84</v>
      </c>
      <c r="D217" s="182">
        <f t="shared" si="96"/>
        <v>0</v>
      </c>
      <c r="E217" s="182">
        <f t="shared" si="97"/>
        <v>0</v>
      </c>
      <c r="F217" s="281"/>
      <c r="G217" s="282"/>
      <c r="H217" s="282"/>
      <c r="I217" s="182"/>
      <c r="J217" s="182">
        <f t="shared" si="98"/>
        <v>0</v>
      </c>
      <c r="K217" s="182"/>
      <c r="L217" s="182"/>
      <c r="M217" s="182"/>
      <c r="N217" s="182"/>
      <c r="O217" s="182">
        <f t="shared" si="99"/>
        <v>0</v>
      </c>
      <c r="P217" s="176"/>
      <c r="Q217" s="161"/>
      <c r="R217" s="161"/>
      <c r="S217" s="195"/>
    </row>
    <row r="218" spans="1:19" x14ac:dyDescent="0.2">
      <c r="A218" s="359"/>
      <c r="B218" s="362"/>
      <c r="C218" s="182" t="s">
        <v>85</v>
      </c>
      <c r="D218" s="182">
        <f t="shared" si="96"/>
        <v>0</v>
      </c>
      <c r="E218" s="182">
        <f t="shared" si="97"/>
        <v>0</v>
      </c>
      <c r="F218" s="281"/>
      <c r="G218" s="282"/>
      <c r="H218" s="282"/>
      <c r="I218" s="182"/>
      <c r="J218" s="182">
        <f t="shared" si="98"/>
        <v>0</v>
      </c>
      <c r="K218" s="182"/>
      <c r="L218" s="182"/>
      <c r="M218" s="182"/>
      <c r="N218" s="182"/>
      <c r="O218" s="182">
        <f t="shared" si="99"/>
        <v>0</v>
      </c>
      <c r="P218" s="176"/>
      <c r="Q218" s="161"/>
      <c r="R218" s="161"/>
      <c r="S218" s="195"/>
    </row>
    <row r="219" spans="1:19" x14ac:dyDescent="0.2">
      <c r="A219" s="359"/>
      <c r="B219" s="362"/>
      <c r="C219" s="182" t="s">
        <v>86</v>
      </c>
      <c r="D219" s="182">
        <f t="shared" si="96"/>
        <v>0</v>
      </c>
      <c r="E219" s="182">
        <f t="shared" si="97"/>
        <v>0</v>
      </c>
      <c r="F219" s="281"/>
      <c r="G219" s="282"/>
      <c r="H219" s="282"/>
      <c r="I219" s="182"/>
      <c r="J219" s="182">
        <f t="shared" si="98"/>
        <v>0</v>
      </c>
      <c r="K219" s="182"/>
      <c r="L219" s="182"/>
      <c r="M219" s="182"/>
      <c r="N219" s="182"/>
      <c r="O219" s="182">
        <f t="shared" si="99"/>
        <v>0</v>
      </c>
      <c r="P219" s="176"/>
      <c r="Q219" s="161"/>
      <c r="R219" s="161"/>
      <c r="S219" s="195"/>
    </row>
    <row r="220" spans="1:19" x14ac:dyDescent="0.2">
      <c r="A220" s="359"/>
      <c r="B220" s="362"/>
      <c r="C220" s="161" t="s">
        <v>90</v>
      </c>
      <c r="D220" s="182">
        <f t="shared" si="96"/>
        <v>0</v>
      </c>
      <c r="E220" s="182">
        <f t="shared" si="97"/>
        <v>0</v>
      </c>
      <c r="F220" s="282"/>
      <c r="G220" s="282"/>
      <c r="H220" s="282"/>
      <c r="I220" s="161"/>
      <c r="J220" s="182">
        <f t="shared" si="98"/>
        <v>0</v>
      </c>
      <c r="K220" s="175"/>
      <c r="L220" s="175"/>
      <c r="M220" s="175"/>
      <c r="N220" s="175"/>
      <c r="O220" s="182">
        <f t="shared" si="99"/>
        <v>0</v>
      </c>
      <c r="P220" s="161"/>
      <c r="Q220" s="161"/>
      <c r="R220" s="161"/>
      <c r="S220" s="195"/>
    </row>
    <row r="221" spans="1:19" ht="16.5" thickBot="1" x14ac:dyDescent="0.25">
      <c r="A221" s="360"/>
      <c r="B221" s="363"/>
      <c r="C221" s="196" t="s">
        <v>137</v>
      </c>
      <c r="D221" s="197">
        <f>D220+D217+D214+D210+D205</f>
        <v>2400</v>
      </c>
      <c r="E221" s="197">
        <f t="shared" ref="E221:S221" si="100">E220+E217+E214+E210+E205</f>
        <v>2400</v>
      </c>
      <c r="F221" s="197">
        <f t="shared" ref="F221:H221" si="101">F220+F217+F214+F210+F205</f>
        <v>0</v>
      </c>
      <c r="G221" s="197">
        <f t="shared" si="101"/>
        <v>1200</v>
      </c>
      <c r="H221" s="197">
        <f t="shared" si="101"/>
        <v>1200</v>
      </c>
      <c r="I221" s="197">
        <f t="shared" si="100"/>
        <v>0</v>
      </c>
      <c r="J221" s="197">
        <f t="shared" si="100"/>
        <v>0</v>
      </c>
      <c r="K221" s="197">
        <f t="shared" si="100"/>
        <v>0</v>
      </c>
      <c r="L221" s="197">
        <f t="shared" si="100"/>
        <v>0</v>
      </c>
      <c r="M221" s="197">
        <f t="shared" si="100"/>
        <v>0</v>
      </c>
      <c r="N221" s="197">
        <f t="shared" si="100"/>
        <v>0</v>
      </c>
      <c r="O221" s="197">
        <f t="shared" si="100"/>
        <v>0</v>
      </c>
      <c r="P221" s="197">
        <f t="shared" si="100"/>
        <v>0</v>
      </c>
      <c r="Q221" s="197"/>
      <c r="R221" s="197">
        <f t="shared" si="100"/>
        <v>0</v>
      </c>
      <c r="S221" s="197">
        <f t="shared" si="100"/>
        <v>0</v>
      </c>
    </row>
    <row r="222" spans="1:19" x14ac:dyDescent="0.2">
      <c r="A222" s="358" t="s">
        <v>283</v>
      </c>
      <c r="B222" s="361" t="s">
        <v>291</v>
      </c>
      <c r="C222" s="192" t="s">
        <v>76</v>
      </c>
      <c r="D222" s="192">
        <f>E222+J222+O222</f>
        <v>0</v>
      </c>
      <c r="E222" s="192">
        <f>F222+G222+H222+I222</f>
        <v>0</v>
      </c>
      <c r="F222" s="192"/>
      <c r="G222" s="192"/>
      <c r="H222" s="192"/>
      <c r="I222" s="192"/>
      <c r="J222" s="192">
        <f>K222+L222+M222+N222</f>
        <v>0</v>
      </c>
      <c r="K222" s="192"/>
      <c r="L222" s="192"/>
      <c r="M222" s="192"/>
      <c r="N222" s="192"/>
      <c r="O222" s="192">
        <f>P222+Q222+R222+S222</f>
        <v>0</v>
      </c>
      <c r="P222" s="193"/>
      <c r="Q222" s="193"/>
      <c r="R222" s="193"/>
      <c r="S222" s="194"/>
    </row>
    <row r="223" spans="1:19" x14ac:dyDescent="0.2">
      <c r="A223" s="359"/>
      <c r="B223" s="362"/>
      <c r="C223" s="161" t="s">
        <v>92</v>
      </c>
      <c r="D223" s="182">
        <f t="shared" ref="D223:D237" si="102">E223+J223+O223</f>
        <v>0</v>
      </c>
      <c r="E223" s="182">
        <f t="shared" ref="E223:E237" si="103">F223+G223+H223+I223</f>
        <v>0</v>
      </c>
      <c r="F223" s="182"/>
      <c r="G223" s="182"/>
      <c r="H223" s="182"/>
      <c r="I223" s="182"/>
      <c r="J223" s="182">
        <f t="shared" ref="J223:J237" si="104">K223+L223+M223+N223</f>
        <v>0</v>
      </c>
      <c r="K223" s="182"/>
      <c r="L223" s="182"/>
      <c r="M223" s="182"/>
      <c r="N223" s="182"/>
      <c r="O223" s="182">
        <f t="shared" ref="O223:O237" si="105">P223+Q223+R223+S223</f>
        <v>0</v>
      </c>
      <c r="P223" s="176"/>
      <c r="Q223" s="161"/>
      <c r="R223" s="161"/>
      <c r="S223" s="195"/>
    </row>
    <row r="224" spans="1:19" x14ac:dyDescent="0.2">
      <c r="A224" s="359"/>
      <c r="B224" s="362"/>
      <c r="C224" s="161" t="s">
        <v>93</v>
      </c>
      <c r="D224" s="182">
        <f t="shared" si="102"/>
        <v>0</v>
      </c>
      <c r="E224" s="182">
        <f t="shared" si="103"/>
        <v>0</v>
      </c>
      <c r="F224" s="161"/>
      <c r="G224" s="161"/>
      <c r="H224" s="161"/>
      <c r="I224" s="161"/>
      <c r="J224" s="182">
        <f t="shared" si="104"/>
        <v>0</v>
      </c>
      <c r="K224" s="161"/>
      <c r="L224" s="161"/>
      <c r="M224" s="161"/>
      <c r="N224" s="161"/>
      <c r="O224" s="182">
        <f t="shared" si="105"/>
        <v>0</v>
      </c>
      <c r="P224" s="176"/>
      <c r="Q224" s="161"/>
      <c r="R224" s="161"/>
      <c r="S224" s="195"/>
    </row>
    <row r="225" spans="1:19" x14ac:dyDescent="0.2">
      <c r="A225" s="359"/>
      <c r="B225" s="362"/>
      <c r="C225" s="161" t="s">
        <v>77</v>
      </c>
      <c r="D225" s="182">
        <f t="shared" si="102"/>
        <v>0</v>
      </c>
      <c r="E225" s="182">
        <f t="shared" si="103"/>
        <v>0</v>
      </c>
      <c r="F225" s="161"/>
      <c r="G225" s="161"/>
      <c r="H225" s="161"/>
      <c r="I225" s="161"/>
      <c r="J225" s="182">
        <f t="shared" si="104"/>
        <v>0</v>
      </c>
      <c r="K225" s="175"/>
      <c r="L225" s="175"/>
      <c r="M225" s="175"/>
      <c r="N225" s="175"/>
      <c r="O225" s="182">
        <f t="shared" si="105"/>
        <v>0</v>
      </c>
      <c r="P225" s="176"/>
      <c r="Q225" s="161"/>
      <c r="R225" s="161"/>
      <c r="S225" s="195"/>
    </row>
    <row r="226" spans="1:19" ht="31.5" x14ac:dyDescent="0.2">
      <c r="A226" s="359"/>
      <c r="B226" s="362"/>
      <c r="C226" s="161" t="s">
        <v>324</v>
      </c>
      <c r="D226" s="186">
        <f t="shared" si="102"/>
        <v>0</v>
      </c>
      <c r="E226" s="182">
        <f t="shared" si="103"/>
        <v>0</v>
      </c>
      <c r="F226" s="161"/>
      <c r="G226" s="161"/>
      <c r="H226" s="161"/>
      <c r="I226" s="161"/>
      <c r="J226" s="182">
        <f t="shared" si="104"/>
        <v>0</v>
      </c>
      <c r="K226" s="161"/>
      <c r="L226" s="161"/>
      <c r="M226" s="161"/>
      <c r="N226" s="161"/>
      <c r="O226" s="182">
        <f t="shared" si="105"/>
        <v>0</v>
      </c>
      <c r="P226" s="176"/>
      <c r="Q226" s="176"/>
      <c r="R226" s="176"/>
      <c r="S226" s="208"/>
    </row>
    <row r="227" spans="1:19" x14ac:dyDescent="0.2">
      <c r="A227" s="359"/>
      <c r="B227" s="362"/>
      <c r="C227" s="182" t="s">
        <v>79</v>
      </c>
      <c r="D227" s="182">
        <f t="shared" si="102"/>
        <v>0</v>
      </c>
      <c r="E227" s="182">
        <f t="shared" si="103"/>
        <v>0</v>
      </c>
      <c r="F227" s="182"/>
      <c r="G227" s="182"/>
      <c r="H227" s="182"/>
      <c r="I227" s="182"/>
      <c r="J227" s="182">
        <f t="shared" si="104"/>
        <v>0</v>
      </c>
      <c r="K227" s="182"/>
      <c r="L227" s="182"/>
      <c r="M227" s="182"/>
      <c r="N227" s="182"/>
      <c r="O227" s="182">
        <f t="shared" si="105"/>
        <v>0</v>
      </c>
      <c r="P227" s="176"/>
      <c r="Q227" s="161"/>
      <c r="R227" s="161"/>
      <c r="S227" s="195"/>
    </row>
    <row r="228" spans="1:19" x14ac:dyDescent="0.2">
      <c r="A228" s="359"/>
      <c r="B228" s="362"/>
      <c r="C228" s="182" t="s">
        <v>80</v>
      </c>
      <c r="D228" s="182">
        <f t="shared" si="102"/>
        <v>0</v>
      </c>
      <c r="E228" s="182">
        <f t="shared" si="103"/>
        <v>0</v>
      </c>
      <c r="F228" s="182"/>
      <c r="G228" s="182"/>
      <c r="H228" s="182"/>
      <c r="I228" s="182"/>
      <c r="J228" s="182">
        <f t="shared" si="104"/>
        <v>0</v>
      </c>
      <c r="K228" s="182"/>
      <c r="L228" s="182"/>
      <c r="M228" s="182"/>
      <c r="N228" s="182"/>
      <c r="O228" s="182">
        <f t="shared" si="105"/>
        <v>0</v>
      </c>
      <c r="P228" s="176"/>
      <c r="Q228" s="161"/>
      <c r="R228" s="161"/>
      <c r="S228" s="195"/>
    </row>
    <row r="229" spans="1:19" x14ac:dyDescent="0.2">
      <c r="A229" s="359"/>
      <c r="B229" s="362"/>
      <c r="C229" s="182" t="s">
        <v>81</v>
      </c>
      <c r="D229" s="182">
        <f t="shared" si="102"/>
        <v>0</v>
      </c>
      <c r="E229" s="182">
        <f t="shared" si="103"/>
        <v>0</v>
      </c>
      <c r="F229" s="182"/>
      <c r="G229" s="182"/>
      <c r="H229" s="182"/>
      <c r="I229" s="182"/>
      <c r="J229" s="182">
        <f t="shared" si="104"/>
        <v>0</v>
      </c>
      <c r="K229" s="182"/>
      <c r="L229" s="182"/>
      <c r="M229" s="182"/>
      <c r="N229" s="182"/>
      <c r="O229" s="182">
        <f t="shared" si="105"/>
        <v>0</v>
      </c>
      <c r="P229" s="176"/>
      <c r="Q229" s="161"/>
      <c r="R229" s="161"/>
      <c r="S229" s="195"/>
    </row>
    <row r="230" spans="1:19" x14ac:dyDescent="0.2">
      <c r="A230" s="359"/>
      <c r="B230" s="362"/>
      <c r="C230" s="182" t="s">
        <v>82</v>
      </c>
      <c r="D230" s="182">
        <f t="shared" si="102"/>
        <v>0</v>
      </c>
      <c r="E230" s="182">
        <f t="shared" si="103"/>
        <v>0</v>
      </c>
      <c r="F230" s="182"/>
      <c r="G230" s="182"/>
      <c r="H230" s="182"/>
      <c r="I230" s="182"/>
      <c r="J230" s="182">
        <f t="shared" si="104"/>
        <v>0</v>
      </c>
      <c r="K230" s="182"/>
      <c r="L230" s="182"/>
      <c r="M230" s="182"/>
      <c r="N230" s="182"/>
      <c r="O230" s="182">
        <f t="shared" si="105"/>
        <v>0</v>
      </c>
      <c r="P230" s="176"/>
      <c r="Q230" s="161"/>
      <c r="R230" s="161"/>
      <c r="S230" s="195"/>
    </row>
    <row r="231" spans="1:19" x14ac:dyDescent="0.2">
      <c r="A231" s="359"/>
      <c r="B231" s="362"/>
      <c r="C231" s="182" t="s">
        <v>83</v>
      </c>
      <c r="D231" s="182">
        <f t="shared" si="102"/>
        <v>430</v>
      </c>
      <c r="E231" s="182">
        <f t="shared" si="103"/>
        <v>430</v>
      </c>
      <c r="F231" s="185">
        <v>430</v>
      </c>
      <c r="G231" s="182"/>
      <c r="H231" s="182"/>
      <c r="I231" s="182"/>
      <c r="J231" s="182">
        <f t="shared" si="104"/>
        <v>0</v>
      </c>
      <c r="K231" s="182"/>
      <c r="L231" s="182"/>
      <c r="M231" s="182"/>
      <c r="N231" s="182"/>
      <c r="O231" s="182">
        <f t="shared" si="105"/>
        <v>0</v>
      </c>
      <c r="P231" s="185"/>
      <c r="Q231" s="161"/>
      <c r="R231" s="161"/>
      <c r="S231" s="195"/>
    </row>
    <row r="232" spans="1:19" x14ac:dyDescent="0.2">
      <c r="A232" s="359"/>
      <c r="B232" s="362"/>
      <c r="C232" s="182" t="s">
        <v>514</v>
      </c>
      <c r="D232" s="182">
        <f t="shared" si="102"/>
        <v>0</v>
      </c>
      <c r="E232" s="182">
        <f t="shared" si="103"/>
        <v>0</v>
      </c>
      <c r="F232" s="182"/>
      <c r="G232" s="182"/>
      <c r="H232" s="182"/>
      <c r="I232" s="182"/>
      <c r="J232" s="182">
        <f t="shared" si="104"/>
        <v>0</v>
      </c>
      <c r="K232" s="182"/>
      <c r="L232" s="182"/>
      <c r="M232" s="182"/>
      <c r="N232" s="182"/>
      <c r="O232" s="182">
        <f t="shared" si="105"/>
        <v>0</v>
      </c>
      <c r="P232" s="185"/>
      <c r="Q232" s="161"/>
      <c r="R232" s="161"/>
      <c r="S232" s="195"/>
    </row>
    <row r="233" spans="1:19" ht="31.5" x14ac:dyDescent="0.2">
      <c r="A233" s="359"/>
      <c r="B233" s="362"/>
      <c r="C233" s="182" t="s">
        <v>89</v>
      </c>
      <c r="D233" s="182">
        <f t="shared" si="102"/>
        <v>0</v>
      </c>
      <c r="E233" s="182">
        <f t="shared" si="103"/>
        <v>0</v>
      </c>
      <c r="F233" s="182"/>
      <c r="G233" s="182"/>
      <c r="H233" s="182"/>
      <c r="I233" s="182"/>
      <c r="J233" s="182">
        <f t="shared" si="104"/>
        <v>0</v>
      </c>
      <c r="K233" s="182"/>
      <c r="L233" s="182"/>
      <c r="M233" s="182"/>
      <c r="N233" s="182"/>
      <c r="O233" s="182">
        <f t="shared" si="105"/>
        <v>0</v>
      </c>
      <c r="P233" s="185"/>
      <c r="Q233" s="161"/>
      <c r="R233" s="161"/>
      <c r="S233" s="195"/>
    </row>
    <row r="234" spans="1:19" x14ac:dyDescent="0.2">
      <c r="A234" s="359"/>
      <c r="B234" s="362"/>
      <c r="C234" s="182" t="s">
        <v>84</v>
      </c>
      <c r="D234" s="182">
        <f t="shared" si="102"/>
        <v>0</v>
      </c>
      <c r="E234" s="182">
        <f t="shared" si="103"/>
        <v>0</v>
      </c>
      <c r="F234" s="182"/>
      <c r="G234" s="182"/>
      <c r="H234" s="182"/>
      <c r="I234" s="182"/>
      <c r="J234" s="182">
        <f t="shared" si="104"/>
        <v>0</v>
      </c>
      <c r="K234" s="182"/>
      <c r="L234" s="182"/>
      <c r="M234" s="182"/>
      <c r="N234" s="182"/>
      <c r="O234" s="182">
        <f t="shared" si="105"/>
        <v>0</v>
      </c>
      <c r="P234" s="176"/>
      <c r="Q234" s="161"/>
      <c r="R234" s="161"/>
      <c r="S234" s="195"/>
    </row>
    <row r="235" spans="1:19" x14ac:dyDescent="0.2">
      <c r="A235" s="359"/>
      <c r="B235" s="362"/>
      <c r="C235" s="182" t="s">
        <v>85</v>
      </c>
      <c r="D235" s="182">
        <f t="shared" si="102"/>
        <v>0</v>
      </c>
      <c r="E235" s="182">
        <f t="shared" si="103"/>
        <v>0</v>
      </c>
      <c r="F235" s="182"/>
      <c r="G235" s="182"/>
      <c r="H235" s="182"/>
      <c r="I235" s="182"/>
      <c r="J235" s="182">
        <f t="shared" si="104"/>
        <v>0</v>
      </c>
      <c r="K235" s="182"/>
      <c r="L235" s="182"/>
      <c r="M235" s="182"/>
      <c r="N235" s="182"/>
      <c r="O235" s="182">
        <f t="shared" si="105"/>
        <v>0</v>
      </c>
      <c r="P235" s="176"/>
      <c r="Q235" s="161"/>
      <c r="R235" s="161"/>
      <c r="S235" s="195"/>
    </row>
    <row r="236" spans="1:19" x14ac:dyDescent="0.2">
      <c r="A236" s="359"/>
      <c r="B236" s="362"/>
      <c r="C236" s="182" t="s">
        <v>86</v>
      </c>
      <c r="D236" s="182">
        <f t="shared" si="102"/>
        <v>0</v>
      </c>
      <c r="E236" s="182">
        <f t="shared" si="103"/>
        <v>0</v>
      </c>
      <c r="F236" s="182"/>
      <c r="G236" s="182"/>
      <c r="H236" s="182"/>
      <c r="I236" s="182"/>
      <c r="J236" s="182">
        <f t="shared" si="104"/>
        <v>0</v>
      </c>
      <c r="K236" s="182"/>
      <c r="L236" s="182"/>
      <c r="M236" s="182"/>
      <c r="N236" s="182"/>
      <c r="O236" s="182">
        <f t="shared" si="105"/>
        <v>0</v>
      </c>
      <c r="P236" s="176"/>
      <c r="Q236" s="161"/>
      <c r="R236" s="161"/>
      <c r="S236" s="195"/>
    </row>
    <row r="237" spans="1:19" x14ac:dyDescent="0.2">
      <c r="A237" s="359"/>
      <c r="B237" s="362"/>
      <c r="C237" s="161" t="s">
        <v>90</v>
      </c>
      <c r="D237" s="182">
        <f t="shared" si="102"/>
        <v>0</v>
      </c>
      <c r="E237" s="182">
        <f t="shared" si="103"/>
        <v>0</v>
      </c>
      <c r="F237" s="161"/>
      <c r="G237" s="161"/>
      <c r="H237" s="161"/>
      <c r="I237" s="161"/>
      <c r="J237" s="182">
        <f t="shared" si="104"/>
        <v>0</v>
      </c>
      <c r="K237" s="175"/>
      <c r="L237" s="175"/>
      <c r="M237" s="175"/>
      <c r="N237" s="175"/>
      <c r="O237" s="182">
        <f t="shared" si="105"/>
        <v>0</v>
      </c>
      <c r="P237" s="161"/>
      <c r="Q237" s="161"/>
      <c r="R237" s="161"/>
      <c r="S237" s="195"/>
    </row>
    <row r="238" spans="1:19" ht="16.5" thickBot="1" x14ac:dyDescent="0.25">
      <c r="A238" s="360"/>
      <c r="B238" s="363"/>
      <c r="C238" s="196" t="s">
        <v>137</v>
      </c>
      <c r="D238" s="197">
        <f>D237+D234+D231+D227+D222</f>
        <v>430</v>
      </c>
      <c r="E238" s="197">
        <f t="shared" ref="E238:S238" si="106">E237+E234+E231+E227+E222</f>
        <v>430</v>
      </c>
      <c r="F238" s="197">
        <f t="shared" si="106"/>
        <v>430</v>
      </c>
      <c r="G238" s="197">
        <f t="shared" si="106"/>
        <v>0</v>
      </c>
      <c r="H238" s="197">
        <f t="shared" si="106"/>
        <v>0</v>
      </c>
      <c r="I238" s="197">
        <f t="shared" si="106"/>
        <v>0</v>
      </c>
      <c r="J238" s="197">
        <f t="shared" si="106"/>
        <v>0</v>
      </c>
      <c r="K238" s="197">
        <f t="shared" si="106"/>
        <v>0</v>
      </c>
      <c r="L238" s="197">
        <f t="shared" si="106"/>
        <v>0</v>
      </c>
      <c r="M238" s="197">
        <f t="shared" si="106"/>
        <v>0</v>
      </c>
      <c r="N238" s="197">
        <f t="shared" si="106"/>
        <v>0</v>
      </c>
      <c r="O238" s="197">
        <f t="shared" si="106"/>
        <v>0</v>
      </c>
      <c r="P238" s="197">
        <f t="shared" si="106"/>
        <v>0</v>
      </c>
      <c r="Q238" s="197">
        <f t="shared" si="106"/>
        <v>0</v>
      </c>
      <c r="R238" s="197">
        <f t="shared" si="106"/>
        <v>0</v>
      </c>
      <c r="S238" s="197">
        <f t="shared" si="106"/>
        <v>0</v>
      </c>
    </row>
    <row r="239" spans="1:19" x14ac:dyDescent="0.2">
      <c r="A239" s="364" t="s">
        <v>284</v>
      </c>
      <c r="B239" s="367" t="s">
        <v>293</v>
      </c>
      <c r="C239" s="295" t="s">
        <v>76</v>
      </c>
      <c r="D239" s="295">
        <f>E239+J239+O239</f>
        <v>2802.42</v>
      </c>
      <c r="E239" s="295">
        <f>F239+G239+H239+I239</f>
        <v>1470.64</v>
      </c>
      <c r="F239" s="295">
        <f>F240</f>
        <v>367.66</v>
      </c>
      <c r="G239" s="295">
        <f t="shared" ref="G239:I239" si="107">G240</f>
        <v>367.66</v>
      </c>
      <c r="H239" s="295">
        <f t="shared" si="107"/>
        <v>367.66</v>
      </c>
      <c r="I239" s="295">
        <f t="shared" si="107"/>
        <v>367.66</v>
      </c>
      <c r="J239" s="295">
        <f>K239+L239+M239+N239</f>
        <v>0</v>
      </c>
      <c r="K239" s="295"/>
      <c r="L239" s="295"/>
      <c r="M239" s="295"/>
      <c r="N239" s="295"/>
      <c r="O239" s="295">
        <f>P239+Q239+R239+S239</f>
        <v>1331.78</v>
      </c>
      <c r="P239" s="296">
        <f>P240</f>
        <v>332.94</v>
      </c>
      <c r="Q239" s="296">
        <f t="shared" ref="Q239:S239" si="108">Q240</f>
        <v>332.94</v>
      </c>
      <c r="R239" s="296">
        <f t="shared" si="108"/>
        <v>332.95</v>
      </c>
      <c r="S239" s="296">
        <f t="shared" si="108"/>
        <v>332.95</v>
      </c>
    </row>
    <row r="240" spans="1:19" x14ac:dyDescent="0.2">
      <c r="A240" s="365"/>
      <c r="B240" s="368"/>
      <c r="C240" s="290" t="s">
        <v>92</v>
      </c>
      <c r="D240" s="298">
        <f t="shared" ref="D240:D254" si="109">E240+J240+O240</f>
        <v>2802.42</v>
      </c>
      <c r="E240" s="298">
        <f t="shared" ref="E240:E254" si="110">F240+G240+H240+I240</f>
        <v>1470.64</v>
      </c>
      <c r="F240" s="298">
        <v>367.66</v>
      </c>
      <c r="G240" s="298">
        <v>367.66</v>
      </c>
      <c r="H240" s="298">
        <v>367.66</v>
      </c>
      <c r="I240" s="298">
        <v>367.66</v>
      </c>
      <c r="J240" s="298">
        <f t="shared" ref="J240:J254" si="111">K240+L240+M240+N240</f>
        <v>0</v>
      </c>
      <c r="K240" s="298">
        <f>K239</f>
        <v>0</v>
      </c>
      <c r="L240" s="298"/>
      <c r="M240" s="298">
        <f t="shared" ref="M240:N240" si="112">M239</f>
        <v>0</v>
      </c>
      <c r="N240" s="298">
        <f t="shared" si="112"/>
        <v>0</v>
      </c>
      <c r="O240" s="298">
        <f t="shared" ref="O240:O254" si="113">P240+Q240+R240+S240</f>
        <v>1331.78</v>
      </c>
      <c r="P240" s="299">
        <v>332.94</v>
      </c>
      <c r="Q240" s="299">
        <v>332.94</v>
      </c>
      <c r="R240" s="299">
        <v>332.95</v>
      </c>
      <c r="S240" s="299">
        <f>332.95</f>
        <v>332.95</v>
      </c>
    </row>
    <row r="241" spans="1:19" x14ac:dyDescent="0.2">
      <c r="A241" s="365"/>
      <c r="B241" s="368"/>
      <c r="C241" s="290" t="s">
        <v>93</v>
      </c>
      <c r="D241" s="298">
        <f t="shared" si="109"/>
        <v>0</v>
      </c>
      <c r="E241" s="298">
        <f t="shared" si="110"/>
        <v>0</v>
      </c>
      <c r="F241" s="290"/>
      <c r="G241" s="290"/>
      <c r="H241" s="290"/>
      <c r="I241" s="290"/>
      <c r="J241" s="298">
        <f t="shared" si="111"/>
        <v>0</v>
      </c>
      <c r="K241" s="290"/>
      <c r="L241" s="290"/>
      <c r="M241" s="290"/>
      <c r="N241" s="290"/>
      <c r="O241" s="298">
        <f t="shared" si="113"/>
        <v>0</v>
      </c>
      <c r="P241" s="299"/>
      <c r="Q241" s="290"/>
      <c r="R241" s="290"/>
      <c r="S241" s="300"/>
    </row>
    <row r="242" spans="1:19" x14ac:dyDescent="0.2">
      <c r="A242" s="365"/>
      <c r="B242" s="368"/>
      <c r="C242" s="290" t="s">
        <v>77</v>
      </c>
      <c r="D242" s="298">
        <f t="shared" si="109"/>
        <v>0</v>
      </c>
      <c r="E242" s="298">
        <f t="shared" si="110"/>
        <v>0</v>
      </c>
      <c r="F242" s="290"/>
      <c r="G242" s="290"/>
      <c r="H242" s="290"/>
      <c r="I242" s="290"/>
      <c r="J242" s="298">
        <f t="shared" si="111"/>
        <v>0</v>
      </c>
      <c r="K242" s="301"/>
      <c r="L242" s="301"/>
      <c r="M242" s="301"/>
      <c r="N242" s="301"/>
      <c r="O242" s="298">
        <f t="shared" si="113"/>
        <v>0</v>
      </c>
      <c r="P242" s="299"/>
      <c r="Q242" s="290"/>
      <c r="R242" s="290"/>
      <c r="S242" s="300"/>
    </row>
    <row r="243" spans="1:19" ht="31.5" x14ac:dyDescent="0.2">
      <c r="A243" s="365"/>
      <c r="B243" s="368"/>
      <c r="C243" s="290" t="s">
        <v>324</v>
      </c>
      <c r="D243" s="298">
        <f t="shared" si="109"/>
        <v>0</v>
      </c>
      <c r="E243" s="298">
        <f t="shared" si="110"/>
        <v>0</v>
      </c>
      <c r="F243" s="290"/>
      <c r="G243" s="290"/>
      <c r="H243" s="290"/>
      <c r="I243" s="290"/>
      <c r="J243" s="298">
        <f t="shared" si="111"/>
        <v>0</v>
      </c>
      <c r="K243" s="290"/>
      <c r="L243" s="290"/>
      <c r="M243" s="290"/>
      <c r="N243" s="290"/>
      <c r="O243" s="298">
        <f t="shared" si="113"/>
        <v>0</v>
      </c>
      <c r="P243" s="299"/>
      <c r="Q243" s="299"/>
      <c r="R243" s="299"/>
      <c r="S243" s="302"/>
    </row>
    <row r="244" spans="1:19" x14ac:dyDescent="0.2">
      <c r="A244" s="365"/>
      <c r="B244" s="368"/>
      <c r="C244" s="298" t="s">
        <v>79</v>
      </c>
      <c r="D244" s="298">
        <f t="shared" si="109"/>
        <v>0</v>
      </c>
      <c r="E244" s="298">
        <f t="shared" si="110"/>
        <v>0</v>
      </c>
      <c r="F244" s="298"/>
      <c r="G244" s="298"/>
      <c r="H244" s="298"/>
      <c r="I244" s="298"/>
      <c r="J244" s="298">
        <f t="shared" si="111"/>
        <v>0</v>
      </c>
      <c r="K244" s="298"/>
      <c r="L244" s="298"/>
      <c r="M244" s="298"/>
      <c r="N244" s="298"/>
      <c r="O244" s="298">
        <f t="shared" si="113"/>
        <v>0</v>
      </c>
      <c r="P244" s="299"/>
      <c r="Q244" s="290"/>
      <c r="R244" s="290"/>
      <c r="S244" s="300"/>
    </row>
    <row r="245" spans="1:19" x14ac:dyDescent="0.2">
      <c r="A245" s="365"/>
      <c r="B245" s="368"/>
      <c r="C245" s="298" t="s">
        <v>80</v>
      </c>
      <c r="D245" s="298">
        <f t="shared" si="109"/>
        <v>0</v>
      </c>
      <c r="E245" s="298">
        <f t="shared" si="110"/>
        <v>0</v>
      </c>
      <c r="F245" s="298"/>
      <c r="G245" s="298"/>
      <c r="H245" s="298"/>
      <c r="I245" s="298"/>
      <c r="J245" s="298">
        <f t="shared" si="111"/>
        <v>0</v>
      </c>
      <c r="K245" s="298"/>
      <c r="L245" s="298"/>
      <c r="M245" s="298"/>
      <c r="N245" s="298"/>
      <c r="O245" s="298">
        <f t="shared" si="113"/>
        <v>0</v>
      </c>
      <c r="P245" s="299"/>
      <c r="Q245" s="290"/>
      <c r="R245" s="290"/>
      <c r="S245" s="300"/>
    </row>
    <row r="246" spans="1:19" x14ac:dyDescent="0.2">
      <c r="A246" s="365"/>
      <c r="B246" s="368"/>
      <c r="C246" s="298" t="s">
        <v>81</v>
      </c>
      <c r="D246" s="298">
        <f t="shared" si="109"/>
        <v>0</v>
      </c>
      <c r="E246" s="298">
        <f t="shared" si="110"/>
        <v>0</v>
      </c>
      <c r="F246" s="298"/>
      <c r="G246" s="298"/>
      <c r="H246" s="298"/>
      <c r="I246" s="298"/>
      <c r="J246" s="298">
        <f t="shared" si="111"/>
        <v>0</v>
      </c>
      <c r="K246" s="298"/>
      <c r="L246" s="298"/>
      <c r="M246" s="298"/>
      <c r="N246" s="298"/>
      <c r="O246" s="298">
        <f t="shared" si="113"/>
        <v>0</v>
      </c>
      <c r="P246" s="299"/>
      <c r="Q246" s="290"/>
      <c r="R246" s="290"/>
      <c r="S246" s="300"/>
    </row>
    <row r="247" spans="1:19" x14ac:dyDescent="0.2">
      <c r="A247" s="365"/>
      <c r="B247" s="368"/>
      <c r="C247" s="298" t="s">
        <v>82</v>
      </c>
      <c r="D247" s="298">
        <f t="shared" si="109"/>
        <v>0</v>
      </c>
      <c r="E247" s="298">
        <f t="shared" si="110"/>
        <v>0</v>
      </c>
      <c r="F247" s="298"/>
      <c r="G247" s="298"/>
      <c r="H247" s="298"/>
      <c r="I247" s="298"/>
      <c r="J247" s="298">
        <f t="shared" si="111"/>
        <v>0</v>
      </c>
      <c r="K247" s="298"/>
      <c r="L247" s="298"/>
      <c r="M247" s="298"/>
      <c r="N247" s="298"/>
      <c r="O247" s="298">
        <f t="shared" si="113"/>
        <v>0</v>
      </c>
      <c r="P247" s="299"/>
      <c r="Q247" s="290"/>
      <c r="R247" s="290"/>
      <c r="S247" s="300"/>
    </row>
    <row r="248" spans="1:19" x14ac:dyDescent="0.2">
      <c r="A248" s="365"/>
      <c r="B248" s="368"/>
      <c r="C248" s="298" t="s">
        <v>83</v>
      </c>
      <c r="D248" s="298">
        <f t="shared" si="109"/>
        <v>9197.58</v>
      </c>
      <c r="E248" s="298">
        <f t="shared" si="110"/>
        <v>4529.3599999999997</v>
      </c>
      <c r="F248" s="303">
        <f>1500-F239</f>
        <v>1132.3399999999999</v>
      </c>
      <c r="G248" s="290">
        <f>1500-G239</f>
        <v>1132.3399999999999</v>
      </c>
      <c r="H248" s="290">
        <f>1500-H239-K239</f>
        <v>1132.3399999999999</v>
      </c>
      <c r="I248" s="300">
        <f>1500-I239-L239</f>
        <v>1132.3399999999999</v>
      </c>
      <c r="J248" s="298">
        <f t="shared" si="111"/>
        <v>0</v>
      </c>
      <c r="K248" s="298"/>
      <c r="L248" s="298"/>
      <c r="M248" s="298"/>
      <c r="N248" s="298"/>
      <c r="O248" s="298">
        <f t="shared" si="113"/>
        <v>4668.22</v>
      </c>
      <c r="P248" s="303">
        <f>1500-P239</f>
        <v>1167.06</v>
      </c>
      <c r="Q248" s="290">
        <f>1500-Q239</f>
        <v>1167.06</v>
      </c>
      <c r="R248" s="290">
        <f>1500-R239-M239</f>
        <v>1167.05</v>
      </c>
      <c r="S248" s="300">
        <f>1500-S239-N239</f>
        <v>1167.05</v>
      </c>
    </row>
    <row r="249" spans="1:19" x14ac:dyDescent="0.2">
      <c r="A249" s="365"/>
      <c r="B249" s="368"/>
      <c r="C249" s="298" t="s">
        <v>514</v>
      </c>
      <c r="D249" s="298">
        <f t="shared" si="109"/>
        <v>0</v>
      </c>
      <c r="E249" s="298">
        <f t="shared" si="110"/>
        <v>0</v>
      </c>
      <c r="F249" s="298"/>
      <c r="G249" s="298"/>
      <c r="H249" s="298"/>
      <c r="I249" s="298"/>
      <c r="J249" s="298">
        <f t="shared" si="111"/>
        <v>0</v>
      </c>
      <c r="K249" s="298"/>
      <c r="L249" s="298"/>
      <c r="M249" s="298"/>
      <c r="N249" s="298"/>
      <c r="O249" s="298">
        <f t="shared" si="113"/>
        <v>0</v>
      </c>
      <c r="P249" s="303"/>
      <c r="Q249" s="290"/>
      <c r="R249" s="290"/>
      <c r="S249" s="300"/>
    </row>
    <row r="250" spans="1:19" ht="31.5" x14ac:dyDescent="0.2">
      <c r="A250" s="365"/>
      <c r="B250" s="368"/>
      <c r="C250" s="298" t="s">
        <v>89</v>
      </c>
      <c r="D250" s="298">
        <f t="shared" si="109"/>
        <v>0</v>
      </c>
      <c r="E250" s="298">
        <f t="shared" si="110"/>
        <v>0</v>
      </c>
      <c r="F250" s="298"/>
      <c r="G250" s="298"/>
      <c r="H250" s="298"/>
      <c r="I250" s="298"/>
      <c r="J250" s="298">
        <f t="shared" si="111"/>
        <v>0</v>
      </c>
      <c r="K250" s="298"/>
      <c r="L250" s="298"/>
      <c r="M250" s="298"/>
      <c r="N250" s="298"/>
      <c r="O250" s="298">
        <f t="shared" si="113"/>
        <v>0</v>
      </c>
      <c r="P250" s="303"/>
      <c r="Q250" s="290"/>
      <c r="R250" s="290"/>
      <c r="S250" s="300"/>
    </row>
    <row r="251" spans="1:19" x14ac:dyDescent="0.2">
      <c r="A251" s="365"/>
      <c r="B251" s="368"/>
      <c r="C251" s="298" t="s">
        <v>84</v>
      </c>
      <c r="D251" s="298">
        <f t="shared" si="109"/>
        <v>0</v>
      </c>
      <c r="E251" s="298">
        <f t="shared" si="110"/>
        <v>0</v>
      </c>
      <c r="F251" s="298"/>
      <c r="G251" s="298"/>
      <c r="H251" s="298"/>
      <c r="I251" s="298"/>
      <c r="J251" s="298">
        <f t="shared" si="111"/>
        <v>0</v>
      </c>
      <c r="K251" s="298"/>
      <c r="L251" s="298"/>
      <c r="M251" s="298"/>
      <c r="N251" s="298"/>
      <c r="O251" s="298">
        <f t="shared" si="113"/>
        <v>0</v>
      </c>
      <c r="P251" s="299"/>
      <c r="Q251" s="290"/>
      <c r="R251" s="290"/>
      <c r="S251" s="300"/>
    </row>
    <row r="252" spans="1:19" x14ac:dyDescent="0.2">
      <c r="A252" s="365"/>
      <c r="B252" s="368"/>
      <c r="C252" s="298" t="s">
        <v>85</v>
      </c>
      <c r="D252" s="298">
        <f t="shared" si="109"/>
        <v>0</v>
      </c>
      <c r="E252" s="298">
        <f t="shared" si="110"/>
        <v>0</v>
      </c>
      <c r="F252" s="298"/>
      <c r="G252" s="298"/>
      <c r="H252" s="298"/>
      <c r="I252" s="298"/>
      <c r="J252" s="298">
        <f t="shared" si="111"/>
        <v>0</v>
      </c>
      <c r="K252" s="298"/>
      <c r="L252" s="298"/>
      <c r="M252" s="298"/>
      <c r="N252" s="298"/>
      <c r="O252" s="298">
        <f t="shared" si="113"/>
        <v>0</v>
      </c>
      <c r="P252" s="299"/>
      <c r="Q252" s="290"/>
      <c r="R252" s="290"/>
      <c r="S252" s="300"/>
    </row>
    <row r="253" spans="1:19" x14ac:dyDescent="0.2">
      <c r="A253" s="365"/>
      <c r="B253" s="368"/>
      <c r="C253" s="298" t="s">
        <v>86</v>
      </c>
      <c r="D253" s="298">
        <f t="shared" si="109"/>
        <v>0</v>
      </c>
      <c r="E253" s="298">
        <f t="shared" si="110"/>
        <v>0</v>
      </c>
      <c r="F253" s="298"/>
      <c r="G253" s="298"/>
      <c r="H253" s="298"/>
      <c r="I253" s="298"/>
      <c r="J253" s="298">
        <f t="shared" si="111"/>
        <v>0</v>
      </c>
      <c r="K253" s="298"/>
      <c r="L253" s="298"/>
      <c r="M253" s="298"/>
      <c r="N253" s="298"/>
      <c r="O253" s="298">
        <f t="shared" si="113"/>
        <v>0</v>
      </c>
      <c r="P253" s="299"/>
      <c r="Q253" s="290"/>
      <c r="R253" s="290"/>
      <c r="S253" s="300"/>
    </row>
    <row r="254" spans="1:19" x14ac:dyDescent="0.2">
      <c r="A254" s="365"/>
      <c r="B254" s="368"/>
      <c r="C254" s="290" t="s">
        <v>90</v>
      </c>
      <c r="D254" s="298">
        <f t="shared" si="109"/>
        <v>0</v>
      </c>
      <c r="E254" s="298">
        <f t="shared" si="110"/>
        <v>0</v>
      </c>
      <c r="F254" s="290"/>
      <c r="G254" s="290"/>
      <c r="H254" s="290"/>
      <c r="I254" s="290"/>
      <c r="J254" s="298">
        <f t="shared" si="111"/>
        <v>0</v>
      </c>
      <c r="K254" s="301"/>
      <c r="L254" s="301"/>
      <c r="M254" s="301"/>
      <c r="N254" s="301"/>
      <c r="O254" s="298">
        <f t="shared" si="113"/>
        <v>0</v>
      </c>
      <c r="P254" s="290"/>
      <c r="Q254" s="290"/>
      <c r="R254" s="290"/>
      <c r="S254" s="300"/>
    </row>
    <row r="255" spans="1:19" ht="16.5" thickBot="1" x14ac:dyDescent="0.25">
      <c r="A255" s="366"/>
      <c r="B255" s="369"/>
      <c r="C255" s="304" t="s">
        <v>137</v>
      </c>
      <c r="D255" s="306">
        <f>D254+D251+D248+D244+D239</f>
        <v>12000</v>
      </c>
      <c r="E255" s="306">
        <f t="shared" ref="E255:S255" si="114">E254+E251+E248+E244+E239</f>
        <v>6000</v>
      </c>
      <c r="F255" s="306">
        <f t="shared" si="114"/>
        <v>1500</v>
      </c>
      <c r="G255" s="306">
        <f t="shared" si="114"/>
        <v>1500</v>
      </c>
      <c r="H255" s="306">
        <f t="shared" si="114"/>
        <v>1500</v>
      </c>
      <c r="I255" s="306">
        <f t="shared" si="114"/>
        <v>1500</v>
      </c>
      <c r="J255" s="306">
        <f t="shared" si="114"/>
        <v>0</v>
      </c>
      <c r="K255" s="306">
        <f t="shared" si="114"/>
        <v>0</v>
      </c>
      <c r="L255" s="306">
        <f t="shared" si="114"/>
        <v>0</v>
      </c>
      <c r="M255" s="306">
        <f t="shared" si="114"/>
        <v>0</v>
      </c>
      <c r="N255" s="306">
        <f t="shared" si="114"/>
        <v>0</v>
      </c>
      <c r="O255" s="306">
        <f t="shared" si="114"/>
        <v>6000</v>
      </c>
      <c r="P255" s="306">
        <f t="shared" si="114"/>
        <v>1500</v>
      </c>
      <c r="Q255" s="306">
        <f t="shared" si="114"/>
        <v>1500</v>
      </c>
      <c r="R255" s="306">
        <f t="shared" si="114"/>
        <v>1500</v>
      </c>
      <c r="S255" s="306">
        <f t="shared" si="114"/>
        <v>1500</v>
      </c>
    </row>
    <row r="256" spans="1:19" x14ac:dyDescent="0.2">
      <c r="A256" s="358" t="s">
        <v>285</v>
      </c>
      <c r="B256" s="361" t="s">
        <v>294</v>
      </c>
      <c r="C256" s="192" t="s">
        <v>76</v>
      </c>
      <c r="D256" s="192">
        <f>E256+J256+O256</f>
        <v>0</v>
      </c>
      <c r="E256" s="192">
        <f>F256+G256+H256+I256</f>
        <v>0</v>
      </c>
      <c r="F256" s="192"/>
      <c r="G256" s="192"/>
      <c r="H256" s="192"/>
      <c r="I256" s="192"/>
      <c r="J256" s="192">
        <f>K256+L256+M256+N256</f>
        <v>0</v>
      </c>
      <c r="K256" s="192"/>
      <c r="L256" s="192"/>
      <c r="M256" s="192"/>
      <c r="N256" s="192"/>
      <c r="O256" s="192">
        <f>P256+Q256+R256+S256</f>
        <v>0</v>
      </c>
      <c r="P256" s="192"/>
      <c r="Q256" s="192"/>
      <c r="R256" s="192"/>
      <c r="S256" s="198"/>
    </row>
    <row r="257" spans="1:19" x14ac:dyDescent="0.2">
      <c r="A257" s="359"/>
      <c r="B257" s="362"/>
      <c r="C257" s="161" t="s">
        <v>92</v>
      </c>
      <c r="D257" s="182">
        <f t="shared" ref="D257:D271" si="115">E257+J257+O257</f>
        <v>0</v>
      </c>
      <c r="E257" s="182">
        <f t="shared" ref="E257:E271" si="116">F257+G257+H257+I257</f>
        <v>0</v>
      </c>
      <c r="F257" s="182"/>
      <c r="G257" s="182"/>
      <c r="H257" s="182"/>
      <c r="I257" s="182"/>
      <c r="J257" s="182">
        <f t="shared" ref="J257:J271" si="117">K257+L257+M257+N257</f>
        <v>0</v>
      </c>
      <c r="K257" s="182"/>
      <c r="L257" s="182"/>
      <c r="M257" s="182"/>
      <c r="N257" s="182"/>
      <c r="O257" s="182">
        <f t="shared" ref="O257:O271" si="118">P257+Q257+R257+S257</f>
        <v>0</v>
      </c>
      <c r="P257" s="176"/>
      <c r="Q257" s="161"/>
      <c r="R257" s="161"/>
      <c r="S257" s="195"/>
    </row>
    <row r="258" spans="1:19" x14ac:dyDescent="0.2">
      <c r="A258" s="359"/>
      <c r="B258" s="362"/>
      <c r="C258" s="161" t="s">
        <v>93</v>
      </c>
      <c r="D258" s="182">
        <f t="shared" si="115"/>
        <v>0</v>
      </c>
      <c r="E258" s="182">
        <f t="shared" si="116"/>
        <v>0</v>
      </c>
      <c r="F258" s="161"/>
      <c r="G258" s="161"/>
      <c r="H258" s="161"/>
      <c r="I258" s="161"/>
      <c r="J258" s="182">
        <f t="shared" si="117"/>
        <v>0</v>
      </c>
      <c r="K258" s="161"/>
      <c r="L258" s="161"/>
      <c r="M258" s="161"/>
      <c r="N258" s="161"/>
      <c r="O258" s="182">
        <f t="shared" si="118"/>
        <v>0</v>
      </c>
      <c r="P258" s="176"/>
      <c r="Q258" s="161"/>
      <c r="R258" s="161"/>
      <c r="S258" s="195"/>
    </row>
    <row r="259" spans="1:19" x14ac:dyDescent="0.2">
      <c r="A259" s="359"/>
      <c r="B259" s="362"/>
      <c r="C259" s="161" t="s">
        <v>77</v>
      </c>
      <c r="D259" s="182">
        <f t="shared" si="115"/>
        <v>0</v>
      </c>
      <c r="E259" s="182">
        <f t="shared" si="116"/>
        <v>0</v>
      </c>
      <c r="F259" s="161"/>
      <c r="G259" s="161"/>
      <c r="H259" s="161"/>
      <c r="I259" s="161"/>
      <c r="J259" s="182">
        <f t="shared" si="117"/>
        <v>0</v>
      </c>
      <c r="K259" s="175"/>
      <c r="L259" s="175"/>
      <c r="M259" s="175"/>
      <c r="N259" s="175"/>
      <c r="O259" s="182">
        <f t="shared" si="118"/>
        <v>0</v>
      </c>
      <c r="P259" s="176"/>
      <c r="Q259" s="161"/>
      <c r="R259" s="161"/>
      <c r="S259" s="195"/>
    </row>
    <row r="260" spans="1:19" ht="31.5" x14ac:dyDescent="0.2">
      <c r="A260" s="359"/>
      <c r="B260" s="362"/>
      <c r="C260" s="161" t="s">
        <v>324</v>
      </c>
      <c r="D260" s="186">
        <f t="shared" si="115"/>
        <v>0</v>
      </c>
      <c r="E260" s="182">
        <f t="shared" si="116"/>
        <v>0</v>
      </c>
      <c r="F260" s="161"/>
      <c r="G260" s="161"/>
      <c r="H260" s="161"/>
      <c r="I260" s="161"/>
      <c r="J260" s="182">
        <f t="shared" si="117"/>
        <v>0</v>
      </c>
      <c r="K260" s="161"/>
      <c r="L260" s="161"/>
      <c r="M260" s="161"/>
      <c r="N260" s="161"/>
      <c r="O260" s="182">
        <f t="shared" si="118"/>
        <v>0</v>
      </c>
      <c r="P260" s="176"/>
      <c r="Q260" s="176"/>
      <c r="R260" s="176"/>
      <c r="S260" s="208"/>
    </row>
    <row r="261" spans="1:19" x14ac:dyDescent="0.2">
      <c r="A261" s="359"/>
      <c r="B261" s="362"/>
      <c r="C261" s="182" t="s">
        <v>79</v>
      </c>
      <c r="D261" s="182">
        <f t="shared" si="115"/>
        <v>0</v>
      </c>
      <c r="E261" s="182">
        <f t="shared" si="116"/>
        <v>0</v>
      </c>
      <c r="F261" s="182"/>
      <c r="G261" s="182"/>
      <c r="H261" s="182"/>
      <c r="I261" s="182"/>
      <c r="J261" s="182">
        <f t="shared" si="117"/>
        <v>0</v>
      </c>
      <c r="K261" s="182"/>
      <c r="L261" s="182"/>
      <c r="M261" s="182"/>
      <c r="N261" s="182"/>
      <c r="O261" s="182">
        <f t="shared" si="118"/>
        <v>0</v>
      </c>
      <c r="P261" s="176"/>
      <c r="Q261" s="161"/>
      <c r="R261" s="161"/>
      <c r="S261" s="195"/>
    </row>
    <row r="262" spans="1:19" x14ac:dyDescent="0.2">
      <c r="A262" s="359"/>
      <c r="B262" s="362"/>
      <c r="C262" s="182" t="s">
        <v>80</v>
      </c>
      <c r="D262" s="182">
        <f t="shared" si="115"/>
        <v>0</v>
      </c>
      <c r="E262" s="182">
        <f t="shared" si="116"/>
        <v>0</v>
      </c>
      <c r="F262" s="182"/>
      <c r="G262" s="182"/>
      <c r="H262" s="182"/>
      <c r="I262" s="182"/>
      <c r="J262" s="182">
        <f t="shared" si="117"/>
        <v>0</v>
      </c>
      <c r="K262" s="182"/>
      <c r="L262" s="182"/>
      <c r="M262" s="182"/>
      <c r="N262" s="182"/>
      <c r="O262" s="182">
        <f t="shared" si="118"/>
        <v>0</v>
      </c>
      <c r="P262" s="176"/>
      <c r="Q262" s="161"/>
      <c r="R262" s="161"/>
      <c r="S262" s="195"/>
    </row>
    <row r="263" spans="1:19" x14ac:dyDescent="0.2">
      <c r="A263" s="359"/>
      <c r="B263" s="362"/>
      <c r="C263" s="182" t="s">
        <v>81</v>
      </c>
      <c r="D263" s="182">
        <f t="shared" si="115"/>
        <v>0</v>
      </c>
      <c r="E263" s="182">
        <f t="shared" si="116"/>
        <v>0</v>
      </c>
      <c r="F263" s="182"/>
      <c r="G263" s="182"/>
      <c r="H263" s="182"/>
      <c r="I263" s="182"/>
      <c r="J263" s="182">
        <f t="shared" si="117"/>
        <v>0</v>
      </c>
      <c r="K263" s="182"/>
      <c r="L263" s="182"/>
      <c r="M263" s="182"/>
      <c r="N263" s="182"/>
      <c r="O263" s="182">
        <f t="shared" si="118"/>
        <v>0</v>
      </c>
      <c r="P263" s="176"/>
      <c r="Q263" s="161"/>
      <c r="R263" s="161"/>
      <c r="S263" s="195"/>
    </row>
    <row r="264" spans="1:19" x14ac:dyDescent="0.2">
      <c r="A264" s="359"/>
      <c r="B264" s="362"/>
      <c r="C264" s="182" t="s">
        <v>82</v>
      </c>
      <c r="D264" s="182">
        <f t="shared" si="115"/>
        <v>0</v>
      </c>
      <c r="E264" s="182">
        <f t="shared" si="116"/>
        <v>0</v>
      </c>
      <c r="F264" s="182"/>
      <c r="G264" s="182"/>
      <c r="H264" s="182"/>
      <c r="I264" s="182"/>
      <c r="J264" s="182">
        <f t="shared" si="117"/>
        <v>0</v>
      </c>
      <c r="K264" s="182"/>
      <c r="L264" s="182"/>
      <c r="M264" s="182"/>
      <c r="N264" s="182"/>
      <c r="O264" s="182">
        <f t="shared" si="118"/>
        <v>0</v>
      </c>
      <c r="P264" s="176"/>
      <c r="Q264" s="161"/>
      <c r="R264" s="161"/>
      <c r="S264" s="195"/>
    </row>
    <row r="265" spans="1:19" x14ac:dyDescent="0.2">
      <c r="A265" s="359"/>
      <c r="B265" s="362"/>
      <c r="C265" s="182" t="s">
        <v>83</v>
      </c>
      <c r="D265" s="182">
        <f t="shared" si="115"/>
        <v>500</v>
      </c>
      <c r="E265" s="182">
        <f t="shared" si="116"/>
        <v>0</v>
      </c>
      <c r="F265" s="182"/>
      <c r="G265" s="182"/>
      <c r="H265" s="182"/>
      <c r="I265" s="182"/>
      <c r="J265" s="182">
        <f t="shared" si="117"/>
        <v>0</v>
      </c>
      <c r="K265" s="182"/>
      <c r="L265" s="182"/>
      <c r="M265" s="182"/>
      <c r="N265" s="182"/>
      <c r="O265" s="182">
        <f t="shared" si="118"/>
        <v>500</v>
      </c>
      <c r="P265" s="182">
        <v>500</v>
      </c>
      <c r="Q265" s="182"/>
      <c r="R265" s="182"/>
      <c r="S265" s="199"/>
    </row>
    <row r="266" spans="1:19" x14ac:dyDescent="0.2">
      <c r="A266" s="359"/>
      <c r="B266" s="362"/>
      <c r="C266" s="182" t="s">
        <v>514</v>
      </c>
      <c r="D266" s="182">
        <f t="shared" si="115"/>
        <v>0</v>
      </c>
      <c r="E266" s="182">
        <f t="shared" si="116"/>
        <v>0</v>
      </c>
      <c r="F266" s="182"/>
      <c r="G266" s="182"/>
      <c r="H266" s="182"/>
      <c r="I266" s="182"/>
      <c r="J266" s="182">
        <f t="shared" si="117"/>
        <v>0</v>
      </c>
      <c r="K266" s="182"/>
      <c r="L266" s="182"/>
      <c r="M266" s="182"/>
      <c r="N266" s="182"/>
      <c r="O266" s="182">
        <f t="shared" si="118"/>
        <v>0</v>
      </c>
      <c r="P266" s="185"/>
      <c r="Q266" s="161"/>
      <c r="R266" s="161"/>
      <c r="S266" s="195"/>
    </row>
    <row r="267" spans="1:19" ht="31.5" x14ac:dyDescent="0.2">
      <c r="A267" s="359"/>
      <c r="B267" s="362"/>
      <c r="C267" s="182" t="s">
        <v>89</v>
      </c>
      <c r="D267" s="182">
        <f t="shared" si="115"/>
        <v>0</v>
      </c>
      <c r="E267" s="182">
        <f t="shared" si="116"/>
        <v>0</v>
      </c>
      <c r="F267" s="182"/>
      <c r="G267" s="182"/>
      <c r="H267" s="182"/>
      <c r="I267" s="182"/>
      <c r="J267" s="182">
        <f t="shared" si="117"/>
        <v>0</v>
      </c>
      <c r="K267" s="182"/>
      <c r="L267" s="182"/>
      <c r="M267" s="182"/>
      <c r="N267" s="182"/>
      <c r="O267" s="182">
        <f t="shared" si="118"/>
        <v>0</v>
      </c>
      <c r="P267" s="185"/>
      <c r="Q267" s="161"/>
      <c r="R267" s="161"/>
      <c r="S267" s="195"/>
    </row>
    <row r="268" spans="1:19" x14ac:dyDescent="0.2">
      <c r="A268" s="359"/>
      <c r="B268" s="362"/>
      <c r="C268" s="182" t="s">
        <v>84</v>
      </c>
      <c r="D268" s="182">
        <f t="shared" si="115"/>
        <v>0</v>
      </c>
      <c r="E268" s="182">
        <f t="shared" si="116"/>
        <v>0</v>
      </c>
      <c r="F268" s="182"/>
      <c r="G268" s="182"/>
      <c r="H268" s="182"/>
      <c r="I268" s="182"/>
      <c r="J268" s="182">
        <f t="shared" si="117"/>
        <v>0</v>
      </c>
      <c r="K268" s="182"/>
      <c r="L268" s="182"/>
      <c r="M268" s="182"/>
      <c r="N268" s="182"/>
      <c r="O268" s="182">
        <f t="shared" si="118"/>
        <v>0</v>
      </c>
      <c r="P268" s="176"/>
      <c r="Q268" s="161"/>
      <c r="R268" s="161"/>
      <c r="S268" s="195"/>
    </row>
    <row r="269" spans="1:19" x14ac:dyDescent="0.2">
      <c r="A269" s="359"/>
      <c r="B269" s="362"/>
      <c r="C269" s="182" t="s">
        <v>85</v>
      </c>
      <c r="D269" s="182">
        <f t="shared" si="115"/>
        <v>0</v>
      </c>
      <c r="E269" s="182">
        <f t="shared" si="116"/>
        <v>0</v>
      </c>
      <c r="F269" s="182"/>
      <c r="G269" s="182"/>
      <c r="H269" s="182"/>
      <c r="I269" s="182"/>
      <c r="J269" s="182">
        <f t="shared" si="117"/>
        <v>0</v>
      </c>
      <c r="K269" s="182"/>
      <c r="L269" s="182"/>
      <c r="M269" s="182"/>
      <c r="N269" s="182"/>
      <c r="O269" s="182">
        <f t="shared" si="118"/>
        <v>0</v>
      </c>
      <c r="P269" s="176"/>
      <c r="Q269" s="161"/>
      <c r="R269" s="161"/>
      <c r="S269" s="195"/>
    </row>
    <row r="270" spans="1:19" x14ac:dyDescent="0.2">
      <c r="A270" s="359"/>
      <c r="B270" s="362"/>
      <c r="C270" s="182" t="s">
        <v>86</v>
      </c>
      <c r="D270" s="182">
        <f t="shared" si="115"/>
        <v>0</v>
      </c>
      <c r="E270" s="182">
        <f t="shared" si="116"/>
        <v>0</v>
      </c>
      <c r="F270" s="182"/>
      <c r="G270" s="182"/>
      <c r="H270" s="182"/>
      <c r="I270" s="182"/>
      <c r="J270" s="182">
        <f t="shared" si="117"/>
        <v>0</v>
      </c>
      <c r="K270" s="182"/>
      <c r="L270" s="182"/>
      <c r="M270" s="182"/>
      <c r="N270" s="182"/>
      <c r="O270" s="182">
        <f t="shared" si="118"/>
        <v>0</v>
      </c>
      <c r="P270" s="176"/>
      <c r="Q270" s="161"/>
      <c r="R270" s="161"/>
      <c r="S270" s="195"/>
    </row>
    <row r="271" spans="1:19" x14ac:dyDescent="0.2">
      <c r="A271" s="359"/>
      <c r="B271" s="362"/>
      <c r="C271" s="161" t="s">
        <v>90</v>
      </c>
      <c r="D271" s="182">
        <f t="shared" si="115"/>
        <v>0</v>
      </c>
      <c r="E271" s="182">
        <f t="shared" si="116"/>
        <v>0</v>
      </c>
      <c r="F271" s="161"/>
      <c r="G271" s="161"/>
      <c r="H271" s="161"/>
      <c r="I271" s="161"/>
      <c r="J271" s="182">
        <f t="shared" si="117"/>
        <v>0</v>
      </c>
      <c r="K271" s="175"/>
      <c r="L271" s="175"/>
      <c r="M271" s="175"/>
      <c r="N271" s="175"/>
      <c r="O271" s="182">
        <f t="shared" si="118"/>
        <v>0</v>
      </c>
      <c r="P271" s="161"/>
      <c r="Q271" s="161"/>
      <c r="R271" s="161"/>
      <c r="S271" s="195"/>
    </row>
    <row r="272" spans="1:19" ht="16.5" thickBot="1" x14ac:dyDescent="0.25">
      <c r="A272" s="360"/>
      <c r="B272" s="363"/>
      <c r="C272" s="196" t="s">
        <v>137</v>
      </c>
      <c r="D272" s="197">
        <f>D271+D268+D265+D261+D256</f>
        <v>500</v>
      </c>
      <c r="E272" s="197">
        <f t="shared" ref="E272:S272" si="119">E271+E268+E265+E261+E256</f>
        <v>0</v>
      </c>
      <c r="F272" s="197">
        <f t="shared" si="119"/>
        <v>0</v>
      </c>
      <c r="G272" s="197">
        <f t="shared" si="119"/>
        <v>0</v>
      </c>
      <c r="H272" s="197">
        <f t="shared" si="119"/>
        <v>0</v>
      </c>
      <c r="I272" s="197">
        <f t="shared" si="119"/>
        <v>0</v>
      </c>
      <c r="J272" s="197">
        <f t="shared" si="119"/>
        <v>0</v>
      </c>
      <c r="K272" s="197">
        <f t="shared" si="119"/>
        <v>0</v>
      </c>
      <c r="L272" s="197">
        <f t="shared" si="119"/>
        <v>0</v>
      </c>
      <c r="M272" s="197">
        <f t="shared" si="119"/>
        <v>0</v>
      </c>
      <c r="N272" s="197">
        <f t="shared" si="119"/>
        <v>0</v>
      </c>
      <c r="O272" s="197">
        <f t="shared" si="119"/>
        <v>500</v>
      </c>
      <c r="P272" s="197">
        <f t="shared" si="119"/>
        <v>500</v>
      </c>
      <c r="Q272" s="197">
        <f t="shared" si="119"/>
        <v>0</v>
      </c>
      <c r="R272" s="197">
        <f t="shared" si="119"/>
        <v>0</v>
      </c>
      <c r="S272" s="197">
        <f t="shared" si="119"/>
        <v>0</v>
      </c>
    </row>
    <row r="273" spans="1:19" x14ac:dyDescent="0.2">
      <c r="A273" s="358" t="s">
        <v>286</v>
      </c>
      <c r="B273" s="361" t="s">
        <v>295</v>
      </c>
      <c r="C273" s="192" t="s">
        <v>76</v>
      </c>
      <c r="D273" s="192">
        <f>E273+J273+O273</f>
        <v>0</v>
      </c>
      <c r="E273" s="192">
        <f>F273+G273+H273+I273</f>
        <v>0</v>
      </c>
      <c r="F273" s="192"/>
      <c r="G273" s="192"/>
      <c r="H273" s="192"/>
      <c r="I273" s="192"/>
      <c r="J273" s="192">
        <f>K273+L273+M273+N273</f>
        <v>0</v>
      </c>
      <c r="K273" s="192"/>
      <c r="L273" s="192"/>
      <c r="M273" s="192"/>
      <c r="N273" s="192"/>
      <c r="O273" s="192">
        <f>P273+Q273+R273+S273</f>
        <v>0</v>
      </c>
      <c r="P273" s="193"/>
      <c r="Q273" s="193"/>
      <c r="R273" s="193"/>
      <c r="S273" s="194"/>
    </row>
    <row r="274" spans="1:19" x14ac:dyDescent="0.2">
      <c r="A274" s="359"/>
      <c r="B274" s="362"/>
      <c r="C274" s="161" t="s">
        <v>92</v>
      </c>
      <c r="D274" s="182">
        <f t="shared" ref="D274:D288" si="120">E274+J274+O274</f>
        <v>0</v>
      </c>
      <c r="E274" s="182">
        <f t="shared" ref="E274:E288" si="121">F274+G274+H274+I274</f>
        <v>0</v>
      </c>
      <c r="F274" s="182"/>
      <c r="G274" s="182"/>
      <c r="H274" s="182"/>
      <c r="I274" s="182"/>
      <c r="J274" s="182">
        <f t="shared" ref="J274:J288" si="122">K274+L274+M274+N274</f>
        <v>0</v>
      </c>
      <c r="K274" s="182"/>
      <c r="L274" s="182"/>
      <c r="M274" s="182"/>
      <c r="N274" s="182"/>
      <c r="O274" s="182">
        <f t="shared" ref="O274:O288" si="123">P274+Q274+R274+S274</f>
        <v>0</v>
      </c>
      <c r="P274" s="176"/>
      <c r="Q274" s="161"/>
      <c r="R274" s="161"/>
      <c r="S274" s="195"/>
    </row>
    <row r="275" spans="1:19" x14ac:dyDescent="0.2">
      <c r="A275" s="359"/>
      <c r="B275" s="362"/>
      <c r="C275" s="161" t="s">
        <v>93</v>
      </c>
      <c r="D275" s="182">
        <f t="shared" si="120"/>
        <v>0</v>
      </c>
      <c r="E275" s="182">
        <f t="shared" si="121"/>
        <v>0</v>
      </c>
      <c r="F275" s="161"/>
      <c r="G275" s="161"/>
      <c r="H275" s="161"/>
      <c r="I275" s="161"/>
      <c r="J275" s="182">
        <f t="shared" si="122"/>
        <v>0</v>
      </c>
      <c r="K275" s="161"/>
      <c r="L275" s="161"/>
      <c r="M275" s="161"/>
      <c r="N275" s="161"/>
      <c r="O275" s="182">
        <f t="shared" si="123"/>
        <v>0</v>
      </c>
      <c r="P275" s="176"/>
      <c r="Q275" s="161"/>
      <c r="R275" s="161"/>
      <c r="S275" s="195"/>
    </row>
    <row r="276" spans="1:19" x14ac:dyDescent="0.2">
      <c r="A276" s="359"/>
      <c r="B276" s="362"/>
      <c r="C276" s="161" t="s">
        <v>77</v>
      </c>
      <c r="D276" s="182">
        <f t="shared" si="120"/>
        <v>0</v>
      </c>
      <c r="E276" s="182">
        <f t="shared" si="121"/>
        <v>0</v>
      </c>
      <c r="F276" s="161"/>
      <c r="G276" s="161"/>
      <c r="H276" s="161"/>
      <c r="I276" s="161"/>
      <c r="J276" s="182">
        <f t="shared" si="122"/>
        <v>0</v>
      </c>
      <c r="K276" s="175"/>
      <c r="L276" s="175"/>
      <c r="M276" s="175"/>
      <c r="N276" s="175"/>
      <c r="O276" s="182">
        <f t="shared" si="123"/>
        <v>0</v>
      </c>
      <c r="P276" s="176"/>
      <c r="Q276" s="161"/>
      <c r="R276" s="161"/>
      <c r="S276" s="195"/>
    </row>
    <row r="277" spans="1:19" ht="31.5" x14ac:dyDescent="0.2">
      <c r="A277" s="359"/>
      <c r="B277" s="362"/>
      <c r="C277" s="161" t="s">
        <v>324</v>
      </c>
      <c r="D277" s="186">
        <f t="shared" si="120"/>
        <v>0</v>
      </c>
      <c r="E277" s="182">
        <f t="shared" si="121"/>
        <v>0</v>
      </c>
      <c r="F277" s="161"/>
      <c r="G277" s="161"/>
      <c r="H277" s="161"/>
      <c r="I277" s="161"/>
      <c r="J277" s="182">
        <f t="shared" si="122"/>
        <v>0</v>
      </c>
      <c r="K277" s="161"/>
      <c r="L277" s="161"/>
      <c r="M277" s="161"/>
      <c r="N277" s="161"/>
      <c r="O277" s="182">
        <f t="shared" si="123"/>
        <v>0</v>
      </c>
      <c r="P277" s="176"/>
      <c r="Q277" s="176"/>
      <c r="R277" s="176"/>
      <c r="S277" s="195"/>
    </row>
    <row r="278" spans="1:19" x14ac:dyDescent="0.2">
      <c r="A278" s="359"/>
      <c r="B278" s="362"/>
      <c r="C278" s="182" t="s">
        <v>79</v>
      </c>
      <c r="D278" s="182">
        <f t="shared" si="120"/>
        <v>0</v>
      </c>
      <c r="E278" s="182">
        <f t="shared" si="121"/>
        <v>0</v>
      </c>
      <c r="F278" s="182"/>
      <c r="G278" s="182"/>
      <c r="H278" s="182"/>
      <c r="I278" s="182"/>
      <c r="J278" s="182">
        <f t="shared" si="122"/>
        <v>0</v>
      </c>
      <c r="K278" s="182"/>
      <c r="L278" s="182"/>
      <c r="M278" s="182"/>
      <c r="N278" s="182"/>
      <c r="O278" s="182">
        <f t="shared" si="123"/>
        <v>0</v>
      </c>
      <c r="P278" s="176"/>
      <c r="Q278" s="161"/>
      <c r="R278" s="161"/>
      <c r="S278" s="195"/>
    </row>
    <row r="279" spans="1:19" x14ac:dyDescent="0.2">
      <c r="A279" s="359"/>
      <c r="B279" s="362"/>
      <c r="C279" s="182" t="s">
        <v>80</v>
      </c>
      <c r="D279" s="182">
        <f t="shared" si="120"/>
        <v>0</v>
      </c>
      <c r="E279" s="182">
        <f t="shared" si="121"/>
        <v>0</v>
      </c>
      <c r="F279" s="182"/>
      <c r="G279" s="182"/>
      <c r="H279" s="182"/>
      <c r="I279" s="182"/>
      <c r="J279" s="182">
        <f t="shared" si="122"/>
        <v>0</v>
      </c>
      <c r="K279" s="182"/>
      <c r="L279" s="182"/>
      <c r="M279" s="182"/>
      <c r="N279" s="182"/>
      <c r="O279" s="182">
        <f t="shared" si="123"/>
        <v>0</v>
      </c>
      <c r="P279" s="176"/>
      <c r="Q279" s="161"/>
      <c r="R279" s="161"/>
      <c r="S279" s="195"/>
    </row>
    <row r="280" spans="1:19" x14ac:dyDescent="0.2">
      <c r="A280" s="359"/>
      <c r="B280" s="362"/>
      <c r="C280" s="182" t="s">
        <v>81</v>
      </c>
      <c r="D280" s="182">
        <f t="shared" si="120"/>
        <v>0</v>
      </c>
      <c r="E280" s="182">
        <f t="shared" si="121"/>
        <v>0</v>
      </c>
      <c r="F280" s="182"/>
      <c r="G280" s="182"/>
      <c r="H280" s="182"/>
      <c r="I280" s="182"/>
      <c r="J280" s="182">
        <f t="shared" si="122"/>
        <v>0</v>
      </c>
      <c r="K280" s="182"/>
      <c r="L280" s="182"/>
      <c r="M280" s="182"/>
      <c r="N280" s="182"/>
      <c r="O280" s="182">
        <f t="shared" si="123"/>
        <v>0</v>
      </c>
      <c r="P280" s="176"/>
      <c r="Q280" s="161"/>
      <c r="R280" s="161"/>
      <c r="S280" s="195"/>
    </row>
    <row r="281" spans="1:19" x14ac:dyDescent="0.2">
      <c r="A281" s="359"/>
      <c r="B281" s="362"/>
      <c r="C281" s="182" t="s">
        <v>82</v>
      </c>
      <c r="D281" s="182">
        <f t="shared" si="120"/>
        <v>0</v>
      </c>
      <c r="E281" s="182">
        <f t="shared" si="121"/>
        <v>0</v>
      </c>
      <c r="F281" s="182"/>
      <c r="G281" s="182"/>
      <c r="H281" s="182"/>
      <c r="I281" s="182"/>
      <c r="J281" s="182">
        <f t="shared" si="122"/>
        <v>0</v>
      </c>
      <c r="K281" s="182"/>
      <c r="L281" s="182"/>
      <c r="M281" s="182"/>
      <c r="N281" s="182"/>
      <c r="O281" s="182">
        <f t="shared" si="123"/>
        <v>0</v>
      </c>
      <c r="P281" s="176"/>
      <c r="Q281" s="161"/>
      <c r="R281" s="161"/>
      <c r="S281" s="195"/>
    </row>
    <row r="282" spans="1:19" x14ac:dyDescent="0.2">
      <c r="A282" s="359"/>
      <c r="B282" s="362"/>
      <c r="C282" s="182" t="s">
        <v>83</v>
      </c>
      <c r="D282" s="182">
        <f t="shared" si="120"/>
        <v>220</v>
      </c>
      <c r="E282" s="182">
        <f t="shared" si="121"/>
        <v>0</v>
      </c>
      <c r="F282" s="182"/>
      <c r="G282" s="182"/>
      <c r="H282" s="182"/>
      <c r="I282" s="182"/>
      <c r="J282" s="182">
        <f t="shared" si="122"/>
        <v>0</v>
      </c>
      <c r="K282" s="182"/>
      <c r="L282" s="182"/>
      <c r="M282" s="182"/>
      <c r="N282" s="182"/>
      <c r="O282" s="182">
        <f t="shared" si="123"/>
        <v>220</v>
      </c>
      <c r="P282" s="185"/>
      <c r="Q282" s="161">
        <v>220</v>
      </c>
      <c r="R282" s="161"/>
      <c r="S282" s="195"/>
    </row>
    <row r="283" spans="1:19" x14ac:dyDescent="0.2">
      <c r="A283" s="359"/>
      <c r="B283" s="362"/>
      <c r="C283" s="182" t="s">
        <v>514</v>
      </c>
      <c r="D283" s="182">
        <f t="shared" si="120"/>
        <v>0</v>
      </c>
      <c r="E283" s="182">
        <f t="shared" si="121"/>
        <v>0</v>
      </c>
      <c r="F283" s="182"/>
      <c r="G283" s="182"/>
      <c r="H283" s="182"/>
      <c r="I283" s="182"/>
      <c r="J283" s="182">
        <f t="shared" si="122"/>
        <v>0</v>
      </c>
      <c r="K283" s="182"/>
      <c r="L283" s="182"/>
      <c r="M283" s="182"/>
      <c r="N283" s="182"/>
      <c r="O283" s="182">
        <f t="shared" si="123"/>
        <v>0</v>
      </c>
      <c r="P283" s="185"/>
      <c r="Q283" s="161"/>
      <c r="R283" s="161"/>
      <c r="S283" s="195"/>
    </row>
    <row r="284" spans="1:19" ht="31.5" x14ac:dyDescent="0.2">
      <c r="A284" s="359"/>
      <c r="B284" s="362"/>
      <c r="C284" s="182" t="s">
        <v>89</v>
      </c>
      <c r="D284" s="182">
        <f t="shared" si="120"/>
        <v>0</v>
      </c>
      <c r="E284" s="182">
        <f t="shared" si="121"/>
        <v>0</v>
      </c>
      <c r="F284" s="182"/>
      <c r="G284" s="182"/>
      <c r="H284" s="182"/>
      <c r="I284" s="182"/>
      <c r="J284" s="182">
        <f t="shared" si="122"/>
        <v>0</v>
      </c>
      <c r="K284" s="182"/>
      <c r="L284" s="182"/>
      <c r="M284" s="182"/>
      <c r="N284" s="182"/>
      <c r="O284" s="182">
        <f t="shared" si="123"/>
        <v>0</v>
      </c>
      <c r="P284" s="185"/>
      <c r="Q284" s="161"/>
      <c r="R284" s="161"/>
      <c r="S284" s="195"/>
    </row>
    <row r="285" spans="1:19" x14ac:dyDescent="0.2">
      <c r="A285" s="359"/>
      <c r="B285" s="362"/>
      <c r="C285" s="182" t="s">
        <v>84</v>
      </c>
      <c r="D285" s="182">
        <f t="shared" si="120"/>
        <v>0</v>
      </c>
      <c r="E285" s="182">
        <f t="shared" si="121"/>
        <v>0</v>
      </c>
      <c r="F285" s="182"/>
      <c r="G285" s="182"/>
      <c r="H285" s="182"/>
      <c r="I285" s="182"/>
      <c r="J285" s="182">
        <f t="shared" si="122"/>
        <v>0</v>
      </c>
      <c r="K285" s="182"/>
      <c r="L285" s="182"/>
      <c r="M285" s="182"/>
      <c r="N285" s="182"/>
      <c r="O285" s="182">
        <f t="shared" si="123"/>
        <v>0</v>
      </c>
      <c r="P285" s="176"/>
      <c r="Q285" s="161"/>
      <c r="R285" s="161"/>
      <c r="S285" s="195"/>
    </row>
    <row r="286" spans="1:19" x14ac:dyDescent="0.2">
      <c r="A286" s="359"/>
      <c r="B286" s="362"/>
      <c r="C286" s="182" t="s">
        <v>85</v>
      </c>
      <c r="D286" s="182">
        <f t="shared" si="120"/>
        <v>0</v>
      </c>
      <c r="E286" s="182">
        <f t="shared" si="121"/>
        <v>0</v>
      </c>
      <c r="F286" s="182"/>
      <c r="G286" s="182"/>
      <c r="H286" s="182"/>
      <c r="I286" s="182"/>
      <c r="J286" s="182">
        <f t="shared" si="122"/>
        <v>0</v>
      </c>
      <c r="K286" s="182"/>
      <c r="L286" s="182"/>
      <c r="M286" s="182"/>
      <c r="N286" s="182"/>
      <c r="O286" s="182">
        <f t="shared" si="123"/>
        <v>0</v>
      </c>
      <c r="P286" s="176"/>
      <c r="Q286" s="161"/>
      <c r="R286" s="161"/>
      <c r="S286" s="195"/>
    </row>
    <row r="287" spans="1:19" x14ac:dyDescent="0.2">
      <c r="A287" s="359"/>
      <c r="B287" s="362"/>
      <c r="C287" s="182" t="s">
        <v>86</v>
      </c>
      <c r="D287" s="182">
        <f t="shared" si="120"/>
        <v>0</v>
      </c>
      <c r="E287" s="182">
        <f t="shared" si="121"/>
        <v>0</v>
      </c>
      <c r="F287" s="182"/>
      <c r="G287" s="182"/>
      <c r="H287" s="182"/>
      <c r="I287" s="182"/>
      <c r="J287" s="182">
        <f t="shared" si="122"/>
        <v>0</v>
      </c>
      <c r="K287" s="182"/>
      <c r="L287" s="182"/>
      <c r="M287" s="182"/>
      <c r="N287" s="182"/>
      <c r="O287" s="182">
        <f t="shared" si="123"/>
        <v>0</v>
      </c>
      <c r="P287" s="176"/>
      <c r="Q287" s="161"/>
      <c r="R287" s="161"/>
      <c r="S287" s="195"/>
    </row>
    <row r="288" spans="1:19" x14ac:dyDescent="0.2">
      <c r="A288" s="359"/>
      <c r="B288" s="362"/>
      <c r="C288" s="161" t="s">
        <v>90</v>
      </c>
      <c r="D288" s="182">
        <f t="shared" si="120"/>
        <v>0</v>
      </c>
      <c r="E288" s="182">
        <f t="shared" si="121"/>
        <v>0</v>
      </c>
      <c r="F288" s="161"/>
      <c r="G288" s="161"/>
      <c r="H288" s="161"/>
      <c r="I288" s="161"/>
      <c r="J288" s="182">
        <f t="shared" si="122"/>
        <v>0</v>
      </c>
      <c r="K288" s="175"/>
      <c r="L288" s="175"/>
      <c r="M288" s="175"/>
      <c r="N288" s="175"/>
      <c r="O288" s="182">
        <f t="shared" si="123"/>
        <v>0</v>
      </c>
      <c r="P288" s="161"/>
      <c r="Q288" s="161"/>
      <c r="R288" s="161"/>
      <c r="S288" s="195"/>
    </row>
    <row r="289" spans="1:19" ht="16.5" thickBot="1" x14ac:dyDescent="0.25">
      <c r="A289" s="360"/>
      <c r="B289" s="363"/>
      <c r="C289" s="196" t="s">
        <v>137</v>
      </c>
      <c r="D289" s="197">
        <f>D288+D285+D282+D278+D273</f>
        <v>220</v>
      </c>
      <c r="E289" s="197">
        <f t="shared" ref="E289:S289" si="124">E288+E285+E282+E278+E273</f>
        <v>0</v>
      </c>
      <c r="F289" s="197">
        <f t="shared" si="124"/>
        <v>0</v>
      </c>
      <c r="G289" s="197">
        <f t="shared" si="124"/>
        <v>0</v>
      </c>
      <c r="H289" s="197">
        <f t="shared" si="124"/>
        <v>0</v>
      </c>
      <c r="I289" s="197">
        <f t="shared" si="124"/>
        <v>0</v>
      </c>
      <c r="J289" s="197">
        <f t="shared" si="124"/>
        <v>0</v>
      </c>
      <c r="K289" s="197">
        <f t="shared" si="124"/>
        <v>0</v>
      </c>
      <c r="L289" s="197">
        <f t="shared" si="124"/>
        <v>0</v>
      </c>
      <c r="M289" s="197">
        <f t="shared" si="124"/>
        <v>0</v>
      </c>
      <c r="N289" s="197">
        <f t="shared" si="124"/>
        <v>0</v>
      </c>
      <c r="O289" s="197">
        <f t="shared" si="124"/>
        <v>220</v>
      </c>
      <c r="P289" s="197">
        <f t="shared" si="124"/>
        <v>0</v>
      </c>
      <c r="Q289" s="197">
        <f t="shared" si="124"/>
        <v>220</v>
      </c>
      <c r="R289" s="197">
        <f t="shared" si="124"/>
        <v>0</v>
      </c>
      <c r="S289" s="197">
        <f t="shared" si="124"/>
        <v>0</v>
      </c>
    </row>
    <row r="290" spans="1:19" x14ac:dyDescent="0.2">
      <c r="A290" s="358" t="s">
        <v>287</v>
      </c>
      <c r="B290" s="361" t="s">
        <v>296</v>
      </c>
      <c r="C290" s="192" t="s">
        <v>76</v>
      </c>
      <c r="D290" s="192">
        <f>E290+J290+O290</f>
        <v>0</v>
      </c>
      <c r="E290" s="192">
        <f>F290+G290+H290+I290</f>
        <v>0</v>
      </c>
      <c r="F290" s="192"/>
      <c r="G290" s="192"/>
      <c r="H290" s="192"/>
      <c r="I290" s="192"/>
      <c r="J290" s="192">
        <f>K290+L290+M290+N290</f>
        <v>0</v>
      </c>
      <c r="K290" s="192"/>
      <c r="L290" s="192"/>
      <c r="M290" s="192"/>
      <c r="N290" s="192"/>
      <c r="O290" s="192">
        <f>P290+Q290+R290+S290</f>
        <v>0</v>
      </c>
      <c r="P290" s="193"/>
      <c r="Q290" s="193"/>
      <c r="R290" s="193"/>
      <c r="S290" s="194"/>
    </row>
    <row r="291" spans="1:19" x14ac:dyDescent="0.2">
      <c r="A291" s="359"/>
      <c r="B291" s="362"/>
      <c r="C291" s="161" t="s">
        <v>92</v>
      </c>
      <c r="D291" s="182">
        <f t="shared" ref="D291:D305" si="125">E291+J291+O291</f>
        <v>0</v>
      </c>
      <c r="E291" s="182">
        <f t="shared" ref="E291:E305" si="126">F291+G291+H291+I291</f>
        <v>0</v>
      </c>
      <c r="F291" s="182"/>
      <c r="G291" s="182"/>
      <c r="H291" s="182"/>
      <c r="I291" s="182"/>
      <c r="J291" s="182">
        <f t="shared" ref="J291:J305" si="127">K291+L291+M291+N291</f>
        <v>0</v>
      </c>
      <c r="K291" s="182"/>
      <c r="L291" s="182"/>
      <c r="M291" s="182"/>
      <c r="N291" s="182"/>
      <c r="O291" s="182">
        <f t="shared" ref="O291:O305" si="128">P291+Q291+R291+S291</f>
        <v>0</v>
      </c>
      <c r="P291" s="176"/>
      <c r="Q291" s="161"/>
      <c r="R291" s="161"/>
      <c r="S291" s="195"/>
    </row>
    <row r="292" spans="1:19" x14ac:dyDescent="0.2">
      <c r="A292" s="359"/>
      <c r="B292" s="362"/>
      <c r="C292" s="161" t="s">
        <v>93</v>
      </c>
      <c r="D292" s="182">
        <f t="shared" si="125"/>
        <v>0</v>
      </c>
      <c r="E292" s="182">
        <f t="shared" si="126"/>
        <v>0</v>
      </c>
      <c r="F292" s="161"/>
      <c r="G292" s="161"/>
      <c r="H292" s="161"/>
      <c r="I292" s="161"/>
      <c r="J292" s="182">
        <f t="shared" si="127"/>
        <v>0</v>
      </c>
      <c r="K292" s="161"/>
      <c r="L292" s="161"/>
      <c r="M292" s="161"/>
      <c r="N292" s="161"/>
      <c r="O292" s="182">
        <f t="shared" si="128"/>
        <v>0</v>
      </c>
      <c r="P292" s="176"/>
      <c r="Q292" s="161"/>
      <c r="R292" s="161"/>
      <c r="S292" s="195"/>
    </row>
    <row r="293" spans="1:19" ht="31.5" x14ac:dyDescent="0.2">
      <c r="A293" s="359"/>
      <c r="B293" s="362"/>
      <c r="C293" s="161" t="s">
        <v>324</v>
      </c>
      <c r="D293" s="186">
        <f t="shared" si="125"/>
        <v>0</v>
      </c>
      <c r="E293" s="182">
        <f t="shared" si="126"/>
        <v>0</v>
      </c>
      <c r="F293" s="161"/>
      <c r="G293" s="161"/>
      <c r="H293" s="161"/>
      <c r="I293" s="161"/>
      <c r="J293" s="182">
        <f t="shared" si="127"/>
        <v>0</v>
      </c>
      <c r="K293" s="175"/>
      <c r="L293" s="175"/>
      <c r="M293" s="175"/>
      <c r="N293" s="175"/>
      <c r="O293" s="182">
        <f t="shared" si="128"/>
        <v>0</v>
      </c>
      <c r="P293" s="176"/>
      <c r="Q293" s="161"/>
      <c r="R293" s="161"/>
      <c r="S293" s="195"/>
    </row>
    <row r="294" spans="1:19" x14ac:dyDescent="0.2">
      <c r="A294" s="359"/>
      <c r="B294" s="362"/>
      <c r="C294" s="161" t="s">
        <v>78</v>
      </c>
      <c r="D294" s="182">
        <f t="shared" si="125"/>
        <v>0</v>
      </c>
      <c r="E294" s="182">
        <f t="shared" si="126"/>
        <v>0</v>
      </c>
      <c r="F294" s="161"/>
      <c r="G294" s="161"/>
      <c r="H294" s="161"/>
      <c r="I294" s="161"/>
      <c r="J294" s="182">
        <f t="shared" si="127"/>
        <v>0</v>
      </c>
      <c r="K294" s="161"/>
      <c r="L294" s="161"/>
      <c r="M294" s="161"/>
      <c r="N294" s="161"/>
      <c r="O294" s="182">
        <f t="shared" si="128"/>
        <v>0</v>
      </c>
      <c r="P294" s="176"/>
      <c r="Q294" s="161"/>
      <c r="R294" s="161"/>
      <c r="S294" s="195"/>
    </row>
    <row r="295" spans="1:19" x14ac:dyDescent="0.2">
      <c r="A295" s="359"/>
      <c r="B295" s="362"/>
      <c r="C295" s="182" t="s">
        <v>79</v>
      </c>
      <c r="D295" s="182">
        <f t="shared" si="125"/>
        <v>0</v>
      </c>
      <c r="E295" s="182">
        <f t="shared" si="126"/>
        <v>0</v>
      </c>
      <c r="F295" s="182"/>
      <c r="G295" s="182"/>
      <c r="H295" s="182"/>
      <c r="I295" s="182"/>
      <c r="J295" s="182">
        <f t="shared" si="127"/>
        <v>0</v>
      </c>
      <c r="K295" s="182"/>
      <c r="L295" s="182"/>
      <c r="M295" s="182"/>
      <c r="N295" s="182"/>
      <c r="O295" s="182">
        <f t="shared" si="128"/>
        <v>0</v>
      </c>
      <c r="P295" s="176"/>
      <c r="Q295" s="161"/>
      <c r="R295" s="161"/>
      <c r="S295" s="195"/>
    </row>
    <row r="296" spans="1:19" x14ac:dyDescent="0.2">
      <c r="A296" s="359"/>
      <c r="B296" s="362"/>
      <c r="C296" s="182" t="s">
        <v>80</v>
      </c>
      <c r="D296" s="182">
        <f t="shared" si="125"/>
        <v>0</v>
      </c>
      <c r="E296" s="182">
        <f t="shared" si="126"/>
        <v>0</v>
      </c>
      <c r="F296" s="182"/>
      <c r="G296" s="182"/>
      <c r="H296" s="182"/>
      <c r="I296" s="182"/>
      <c r="J296" s="182">
        <f t="shared" si="127"/>
        <v>0</v>
      </c>
      <c r="K296" s="182"/>
      <c r="L296" s="182"/>
      <c r="M296" s="182"/>
      <c r="N296" s="182"/>
      <c r="O296" s="182">
        <f t="shared" si="128"/>
        <v>0</v>
      </c>
      <c r="P296" s="176"/>
      <c r="Q296" s="161"/>
      <c r="R296" s="161"/>
      <c r="S296" s="195"/>
    </row>
    <row r="297" spans="1:19" x14ac:dyDescent="0.2">
      <c r="A297" s="359"/>
      <c r="B297" s="362"/>
      <c r="C297" s="182" t="s">
        <v>81</v>
      </c>
      <c r="D297" s="182">
        <f t="shared" si="125"/>
        <v>0</v>
      </c>
      <c r="E297" s="182">
        <f t="shared" si="126"/>
        <v>0</v>
      </c>
      <c r="F297" s="182"/>
      <c r="G297" s="182"/>
      <c r="H297" s="182"/>
      <c r="I297" s="182"/>
      <c r="J297" s="182">
        <f t="shared" si="127"/>
        <v>0</v>
      </c>
      <c r="K297" s="182"/>
      <c r="L297" s="182"/>
      <c r="M297" s="182"/>
      <c r="N297" s="182"/>
      <c r="O297" s="182">
        <f t="shared" si="128"/>
        <v>0</v>
      </c>
      <c r="P297" s="176"/>
      <c r="Q297" s="161"/>
      <c r="R297" s="161"/>
      <c r="S297" s="195"/>
    </row>
    <row r="298" spans="1:19" x14ac:dyDescent="0.2">
      <c r="A298" s="359"/>
      <c r="B298" s="362"/>
      <c r="C298" s="182" t="s">
        <v>82</v>
      </c>
      <c r="D298" s="182">
        <f t="shared" si="125"/>
        <v>0</v>
      </c>
      <c r="E298" s="182">
        <f t="shared" si="126"/>
        <v>0</v>
      </c>
      <c r="F298" s="182"/>
      <c r="G298" s="182"/>
      <c r="H298" s="182"/>
      <c r="I298" s="182"/>
      <c r="J298" s="182">
        <f t="shared" si="127"/>
        <v>0</v>
      </c>
      <c r="K298" s="182"/>
      <c r="L298" s="182"/>
      <c r="M298" s="182"/>
      <c r="N298" s="182"/>
      <c r="O298" s="182">
        <f t="shared" si="128"/>
        <v>0</v>
      </c>
      <c r="P298" s="176"/>
      <c r="Q298" s="161"/>
      <c r="R298" s="161"/>
      <c r="S298" s="195"/>
    </row>
    <row r="299" spans="1:19" x14ac:dyDescent="0.2">
      <c r="A299" s="359"/>
      <c r="B299" s="362"/>
      <c r="C299" s="182" t="s">
        <v>83</v>
      </c>
      <c r="D299" s="182">
        <f t="shared" si="125"/>
        <v>80</v>
      </c>
      <c r="E299" s="182">
        <f t="shared" si="126"/>
        <v>0</v>
      </c>
      <c r="F299" s="182"/>
      <c r="G299" s="182"/>
      <c r="H299" s="182"/>
      <c r="I299" s="182"/>
      <c r="J299" s="182">
        <f t="shared" si="127"/>
        <v>0</v>
      </c>
      <c r="K299" s="182"/>
      <c r="L299" s="182"/>
      <c r="M299" s="182"/>
      <c r="N299" s="182"/>
      <c r="O299" s="182">
        <f t="shared" si="128"/>
        <v>80</v>
      </c>
      <c r="P299" s="185"/>
      <c r="Q299" s="161">
        <v>80</v>
      </c>
      <c r="R299" s="161"/>
      <c r="S299" s="195"/>
    </row>
    <row r="300" spans="1:19" x14ac:dyDescent="0.2">
      <c r="A300" s="359"/>
      <c r="B300" s="362"/>
      <c r="C300" s="182" t="s">
        <v>514</v>
      </c>
      <c r="D300" s="182">
        <f t="shared" si="125"/>
        <v>0</v>
      </c>
      <c r="E300" s="182">
        <f t="shared" si="126"/>
        <v>0</v>
      </c>
      <c r="F300" s="182"/>
      <c r="G300" s="182"/>
      <c r="H300" s="182"/>
      <c r="I300" s="182"/>
      <c r="J300" s="182">
        <f t="shared" si="127"/>
        <v>0</v>
      </c>
      <c r="K300" s="182"/>
      <c r="L300" s="182"/>
      <c r="M300" s="182"/>
      <c r="N300" s="182"/>
      <c r="O300" s="182">
        <f t="shared" si="128"/>
        <v>0</v>
      </c>
      <c r="P300" s="185"/>
      <c r="Q300" s="161"/>
      <c r="R300" s="161"/>
      <c r="S300" s="195"/>
    </row>
    <row r="301" spans="1:19" ht="31.5" x14ac:dyDescent="0.2">
      <c r="A301" s="359"/>
      <c r="B301" s="362"/>
      <c r="C301" s="182" t="s">
        <v>89</v>
      </c>
      <c r="D301" s="182">
        <f t="shared" si="125"/>
        <v>0</v>
      </c>
      <c r="E301" s="182">
        <f t="shared" si="126"/>
        <v>0</v>
      </c>
      <c r="F301" s="182"/>
      <c r="G301" s="182"/>
      <c r="H301" s="182"/>
      <c r="I301" s="182"/>
      <c r="J301" s="182">
        <f t="shared" si="127"/>
        <v>0</v>
      </c>
      <c r="K301" s="182"/>
      <c r="L301" s="182"/>
      <c r="M301" s="182"/>
      <c r="N301" s="182"/>
      <c r="O301" s="182">
        <f t="shared" si="128"/>
        <v>0</v>
      </c>
      <c r="P301" s="185"/>
      <c r="Q301" s="161"/>
      <c r="R301" s="161"/>
      <c r="S301" s="195"/>
    </row>
    <row r="302" spans="1:19" x14ac:dyDescent="0.2">
      <c r="A302" s="359"/>
      <c r="B302" s="362"/>
      <c r="C302" s="182" t="s">
        <v>84</v>
      </c>
      <c r="D302" s="182">
        <f t="shared" si="125"/>
        <v>0</v>
      </c>
      <c r="E302" s="182">
        <f t="shared" si="126"/>
        <v>0</v>
      </c>
      <c r="F302" s="182"/>
      <c r="G302" s="182"/>
      <c r="H302" s="182"/>
      <c r="I302" s="182"/>
      <c r="J302" s="182">
        <f t="shared" si="127"/>
        <v>0</v>
      </c>
      <c r="K302" s="182"/>
      <c r="L302" s="182"/>
      <c r="M302" s="182"/>
      <c r="N302" s="182"/>
      <c r="O302" s="182">
        <f t="shared" si="128"/>
        <v>0</v>
      </c>
      <c r="P302" s="176"/>
      <c r="Q302" s="161"/>
      <c r="R302" s="161"/>
      <c r="S302" s="195"/>
    </row>
    <row r="303" spans="1:19" x14ac:dyDescent="0.2">
      <c r="A303" s="359"/>
      <c r="B303" s="362"/>
      <c r="C303" s="182" t="s">
        <v>85</v>
      </c>
      <c r="D303" s="182">
        <f t="shared" si="125"/>
        <v>0</v>
      </c>
      <c r="E303" s="182">
        <f t="shared" si="126"/>
        <v>0</v>
      </c>
      <c r="F303" s="182"/>
      <c r="G303" s="182"/>
      <c r="H303" s="182"/>
      <c r="I303" s="182"/>
      <c r="J303" s="182">
        <f t="shared" si="127"/>
        <v>0</v>
      </c>
      <c r="K303" s="182"/>
      <c r="L303" s="182"/>
      <c r="M303" s="182"/>
      <c r="N303" s="182"/>
      <c r="O303" s="182">
        <f t="shared" si="128"/>
        <v>0</v>
      </c>
      <c r="P303" s="176"/>
      <c r="Q303" s="161"/>
      <c r="R303" s="161"/>
      <c r="S303" s="195"/>
    </row>
    <row r="304" spans="1:19" x14ac:dyDescent="0.2">
      <c r="A304" s="359"/>
      <c r="B304" s="362"/>
      <c r="C304" s="182" t="s">
        <v>86</v>
      </c>
      <c r="D304" s="182">
        <f t="shared" si="125"/>
        <v>0</v>
      </c>
      <c r="E304" s="182">
        <f t="shared" si="126"/>
        <v>0</v>
      </c>
      <c r="F304" s="182"/>
      <c r="G304" s="182"/>
      <c r="H304" s="182"/>
      <c r="I304" s="182"/>
      <c r="J304" s="182">
        <f t="shared" si="127"/>
        <v>0</v>
      </c>
      <c r="K304" s="182"/>
      <c r="L304" s="182"/>
      <c r="M304" s="182"/>
      <c r="N304" s="182"/>
      <c r="O304" s="182">
        <f t="shared" si="128"/>
        <v>0</v>
      </c>
      <c r="P304" s="176"/>
      <c r="Q304" s="161"/>
      <c r="R304" s="161"/>
      <c r="S304" s="195"/>
    </row>
    <row r="305" spans="1:19" x14ac:dyDescent="0.2">
      <c r="A305" s="359"/>
      <c r="B305" s="362"/>
      <c r="C305" s="161" t="s">
        <v>90</v>
      </c>
      <c r="D305" s="182">
        <f t="shared" si="125"/>
        <v>0</v>
      </c>
      <c r="E305" s="182">
        <f t="shared" si="126"/>
        <v>0</v>
      </c>
      <c r="F305" s="161"/>
      <c r="G305" s="161"/>
      <c r="H305" s="161"/>
      <c r="I305" s="161"/>
      <c r="J305" s="182">
        <f t="shared" si="127"/>
        <v>0</v>
      </c>
      <c r="K305" s="175"/>
      <c r="L305" s="175"/>
      <c r="M305" s="175"/>
      <c r="N305" s="175"/>
      <c r="O305" s="182">
        <f t="shared" si="128"/>
        <v>0</v>
      </c>
      <c r="P305" s="161"/>
      <c r="Q305" s="161"/>
      <c r="R305" s="161"/>
      <c r="S305" s="195"/>
    </row>
    <row r="306" spans="1:19" ht="16.5" thickBot="1" x14ac:dyDescent="0.25">
      <c r="A306" s="360"/>
      <c r="B306" s="363"/>
      <c r="C306" s="196" t="s">
        <v>137</v>
      </c>
      <c r="D306" s="197">
        <f>D305+D302+D299+D295+D290</f>
        <v>80</v>
      </c>
      <c r="E306" s="197">
        <f t="shared" ref="E306:S306" si="129">E305+E302+E299+E295+E290</f>
        <v>0</v>
      </c>
      <c r="F306" s="197">
        <f t="shared" si="129"/>
        <v>0</v>
      </c>
      <c r="G306" s="197">
        <f t="shared" si="129"/>
        <v>0</v>
      </c>
      <c r="H306" s="197">
        <f t="shared" si="129"/>
        <v>0</v>
      </c>
      <c r="I306" s="197">
        <f t="shared" si="129"/>
        <v>0</v>
      </c>
      <c r="J306" s="197">
        <f t="shared" si="129"/>
        <v>0</v>
      </c>
      <c r="K306" s="197">
        <f t="shared" si="129"/>
        <v>0</v>
      </c>
      <c r="L306" s="197">
        <f t="shared" si="129"/>
        <v>0</v>
      </c>
      <c r="M306" s="197">
        <f t="shared" si="129"/>
        <v>0</v>
      </c>
      <c r="N306" s="197">
        <f t="shared" si="129"/>
        <v>0</v>
      </c>
      <c r="O306" s="197">
        <f t="shared" si="129"/>
        <v>80</v>
      </c>
      <c r="P306" s="197">
        <f t="shared" si="129"/>
        <v>0</v>
      </c>
      <c r="Q306" s="197">
        <f t="shared" si="129"/>
        <v>80</v>
      </c>
      <c r="R306" s="197">
        <f t="shared" si="129"/>
        <v>0</v>
      </c>
      <c r="S306" s="197">
        <f t="shared" si="129"/>
        <v>0</v>
      </c>
    </row>
    <row r="307" spans="1:19" x14ac:dyDescent="0.2">
      <c r="A307" s="358" t="s">
        <v>288</v>
      </c>
      <c r="B307" s="361" t="s">
        <v>297</v>
      </c>
      <c r="C307" s="192" t="s">
        <v>76</v>
      </c>
      <c r="D307" s="192">
        <f>E307+J307+O307</f>
        <v>0</v>
      </c>
      <c r="E307" s="192">
        <f>F307+G307+H307+I307</f>
        <v>0</v>
      </c>
      <c r="F307" s="192"/>
      <c r="G307" s="192"/>
      <c r="H307" s="192"/>
      <c r="I307" s="192"/>
      <c r="J307" s="192">
        <f>K307+L307+M307+N307</f>
        <v>0</v>
      </c>
      <c r="K307" s="192"/>
      <c r="L307" s="192"/>
      <c r="M307" s="192"/>
      <c r="N307" s="192"/>
      <c r="O307" s="192">
        <f>P307+Q307+R307+S307</f>
        <v>0</v>
      </c>
      <c r="P307" s="192"/>
      <c r="Q307" s="192"/>
      <c r="R307" s="192"/>
      <c r="S307" s="198"/>
    </row>
    <row r="308" spans="1:19" x14ac:dyDescent="0.2">
      <c r="A308" s="359"/>
      <c r="B308" s="362"/>
      <c r="C308" s="161" t="s">
        <v>92</v>
      </c>
      <c r="D308" s="182">
        <f t="shared" ref="D308:D322" si="130">E308+J308+O308</f>
        <v>0</v>
      </c>
      <c r="E308" s="182">
        <f t="shared" ref="E308:E322" si="131">F308+G308+H308+I308</f>
        <v>0</v>
      </c>
      <c r="F308" s="182"/>
      <c r="G308" s="182"/>
      <c r="H308" s="182"/>
      <c r="I308" s="182"/>
      <c r="J308" s="182">
        <f t="shared" ref="J308:J322" si="132">K308+L308+M308+N308</f>
        <v>0</v>
      </c>
      <c r="K308" s="182"/>
      <c r="L308" s="182"/>
      <c r="M308" s="182"/>
      <c r="N308" s="182"/>
      <c r="O308" s="182">
        <f t="shared" ref="O308:O322" si="133">P308+Q308+R308+S308</f>
        <v>0</v>
      </c>
      <c r="P308" s="176"/>
      <c r="Q308" s="161"/>
      <c r="R308" s="161"/>
      <c r="S308" s="195"/>
    </row>
    <row r="309" spans="1:19" x14ac:dyDescent="0.2">
      <c r="A309" s="359"/>
      <c r="B309" s="362"/>
      <c r="C309" s="161" t="s">
        <v>93</v>
      </c>
      <c r="D309" s="182">
        <f t="shared" si="130"/>
        <v>0</v>
      </c>
      <c r="E309" s="182">
        <f t="shared" si="131"/>
        <v>0</v>
      </c>
      <c r="F309" s="161"/>
      <c r="G309" s="161"/>
      <c r="H309" s="161"/>
      <c r="I309" s="161"/>
      <c r="J309" s="182">
        <f t="shared" si="132"/>
        <v>0</v>
      </c>
      <c r="K309" s="161"/>
      <c r="L309" s="161"/>
      <c r="M309" s="161"/>
      <c r="N309" s="161"/>
      <c r="O309" s="182">
        <f t="shared" si="133"/>
        <v>0</v>
      </c>
      <c r="P309" s="176"/>
      <c r="Q309" s="161"/>
      <c r="R309" s="161"/>
      <c r="S309" s="195"/>
    </row>
    <row r="310" spans="1:19" x14ac:dyDescent="0.2">
      <c r="A310" s="359"/>
      <c r="B310" s="362"/>
      <c r="C310" s="161" t="s">
        <v>77</v>
      </c>
      <c r="D310" s="182">
        <f t="shared" si="130"/>
        <v>0</v>
      </c>
      <c r="E310" s="182">
        <f t="shared" si="131"/>
        <v>0</v>
      </c>
      <c r="F310" s="161"/>
      <c r="G310" s="161"/>
      <c r="H310" s="161"/>
      <c r="I310" s="161"/>
      <c r="J310" s="182">
        <f t="shared" si="132"/>
        <v>0</v>
      </c>
      <c r="K310" s="175"/>
      <c r="L310" s="175"/>
      <c r="M310" s="175"/>
      <c r="N310" s="175"/>
      <c r="O310" s="182">
        <f t="shared" si="133"/>
        <v>0</v>
      </c>
      <c r="P310" s="176"/>
      <c r="Q310" s="161"/>
      <c r="R310" s="161"/>
      <c r="S310" s="195"/>
    </row>
    <row r="311" spans="1:19" ht="31.5" x14ac:dyDescent="0.2">
      <c r="A311" s="359"/>
      <c r="B311" s="362"/>
      <c r="C311" s="161" t="s">
        <v>324</v>
      </c>
      <c r="D311" s="186">
        <f t="shared" si="130"/>
        <v>0</v>
      </c>
      <c r="E311" s="182">
        <f t="shared" si="131"/>
        <v>0</v>
      </c>
      <c r="F311" s="161"/>
      <c r="G311" s="161"/>
      <c r="H311" s="161"/>
      <c r="I311" s="161"/>
      <c r="J311" s="182">
        <f t="shared" si="132"/>
        <v>0</v>
      </c>
      <c r="K311" s="161"/>
      <c r="L311" s="161"/>
      <c r="M311" s="161"/>
      <c r="N311" s="161"/>
      <c r="O311" s="182">
        <f t="shared" si="133"/>
        <v>0</v>
      </c>
      <c r="P311" s="176"/>
      <c r="Q311" s="176"/>
      <c r="R311" s="176"/>
      <c r="S311" s="176"/>
    </row>
    <row r="312" spans="1:19" x14ac:dyDescent="0.2">
      <c r="A312" s="359"/>
      <c r="B312" s="362"/>
      <c r="C312" s="182" t="s">
        <v>79</v>
      </c>
      <c r="D312" s="182">
        <f t="shared" si="130"/>
        <v>0</v>
      </c>
      <c r="E312" s="182">
        <f t="shared" si="131"/>
        <v>0</v>
      </c>
      <c r="F312" s="182"/>
      <c r="G312" s="182"/>
      <c r="H312" s="182"/>
      <c r="I312" s="182"/>
      <c r="J312" s="182">
        <f t="shared" si="132"/>
        <v>0</v>
      </c>
      <c r="K312" s="182"/>
      <c r="L312" s="182"/>
      <c r="M312" s="182"/>
      <c r="N312" s="182"/>
      <c r="O312" s="182">
        <f t="shared" si="133"/>
        <v>0</v>
      </c>
      <c r="P312" s="176"/>
      <c r="Q312" s="161"/>
      <c r="R312" s="161"/>
      <c r="S312" s="195"/>
    </row>
    <row r="313" spans="1:19" x14ac:dyDescent="0.2">
      <c r="A313" s="359"/>
      <c r="B313" s="362"/>
      <c r="C313" s="182" t="s">
        <v>80</v>
      </c>
      <c r="D313" s="182">
        <f t="shared" si="130"/>
        <v>0</v>
      </c>
      <c r="E313" s="182">
        <f t="shared" si="131"/>
        <v>0</v>
      </c>
      <c r="F313" s="182"/>
      <c r="G313" s="182"/>
      <c r="H313" s="182"/>
      <c r="I313" s="182"/>
      <c r="J313" s="182">
        <f t="shared" si="132"/>
        <v>0</v>
      </c>
      <c r="K313" s="182"/>
      <c r="L313" s="182"/>
      <c r="M313" s="182"/>
      <c r="N313" s="182"/>
      <c r="O313" s="182">
        <f t="shared" si="133"/>
        <v>0</v>
      </c>
      <c r="P313" s="176"/>
      <c r="Q313" s="161"/>
      <c r="R313" s="161"/>
      <c r="S313" s="195"/>
    </row>
    <row r="314" spans="1:19" x14ac:dyDescent="0.2">
      <c r="A314" s="359"/>
      <c r="B314" s="362"/>
      <c r="C314" s="182" t="s">
        <v>81</v>
      </c>
      <c r="D314" s="182">
        <f t="shared" si="130"/>
        <v>0</v>
      </c>
      <c r="E314" s="182">
        <f t="shared" si="131"/>
        <v>0</v>
      </c>
      <c r="F314" s="182"/>
      <c r="G314" s="182"/>
      <c r="H314" s="182"/>
      <c r="I314" s="182"/>
      <c r="J314" s="182">
        <f t="shared" si="132"/>
        <v>0</v>
      </c>
      <c r="K314" s="182"/>
      <c r="L314" s="182"/>
      <c r="M314" s="182"/>
      <c r="N314" s="182"/>
      <c r="O314" s="182">
        <f t="shared" si="133"/>
        <v>0</v>
      </c>
      <c r="P314" s="176"/>
      <c r="Q314" s="161"/>
      <c r="R314" s="161"/>
      <c r="S314" s="195"/>
    </row>
    <row r="315" spans="1:19" x14ac:dyDescent="0.2">
      <c r="A315" s="359"/>
      <c r="B315" s="362"/>
      <c r="C315" s="182" t="s">
        <v>82</v>
      </c>
      <c r="D315" s="182">
        <f t="shared" si="130"/>
        <v>0</v>
      </c>
      <c r="E315" s="182">
        <f t="shared" si="131"/>
        <v>0</v>
      </c>
      <c r="F315" s="182"/>
      <c r="G315" s="182"/>
      <c r="H315" s="182"/>
      <c r="I315" s="182"/>
      <c r="J315" s="182">
        <f t="shared" si="132"/>
        <v>0</v>
      </c>
      <c r="K315" s="182"/>
      <c r="L315" s="182"/>
      <c r="M315" s="182"/>
      <c r="N315" s="182"/>
      <c r="O315" s="182">
        <f t="shared" si="133"/>
        <v>0</v>
      </c>
      <c r="P315" s="176"/>
      <c r="Q315" s="161"/>
      <c r="R315" s="161"/>
      <c r="S315" s="195"/>
    </row>
    <row r="316" spans="1:19" x14ac:dyDescent="0.2">
      <c r="A316" s="359"/>
      <c r="B316" s="362"/>
      <c r="C316" s="182" t="s">
        <v>83</v>
      </c>
      <c r="D316" s="182">
        <f t="shared" si="130"/>
        <v>600</v>
      </c>
      <c r="E316" s="182">
        <f t="shared" si="131"/>
        <v>0</v>
      </c>
      <c r="F316" s="182"/>
      <c r="G316" s="182"/>
      <c r="H316" s="182"/>
      <c r="I316" s="182"/>
      <c r="J316" s="182">
        <f t="shared" si="132"/>
        <v>0</v>
      </c>
      <c r="K316" s="182"/>
      <c r="L316" s="182"/>
      <c r="M316" s="182"/>
      <c r="N316" s="182"/>
      <c r="O316" s="182">
        <f t="shared" si="133"/>
        <v>600</v>
      </c>
      <c r="P316" s="182"/>
      <c r="Q316" s="182"/>
      <c r="R316" s="182">
        <v>600</v>
      </c>
      <c r="S316" s="182"/>
    </row>
    <row r="317" spans="1:19" x14ac:dyDescent="0.2">
      <c r="A317" s="359"/>
      <c r="B317" s="362"/>
      <c r="C317" s="182" t="s">
        <v>514</v>
      </c>
      <c r="D317" s="182">
        <f t="shared" si="130"/>
        <v>0</v>
      </c>
      <c r="E317" s="182">
        <f t="shared" si="131"/>
        <v>0</v>
      </c>
      <c r="F317" s="182"/>
      <c r="G317" s="182"/>
      <c r="H317" s="182"/>
      <c r="I317" s="182"/>
      <c r="J317" s="182">
        <f t="shared" si="132"/>
        <v>0</v>
      </c>
      <c r="K317" s="182"/>
      <c r="L317" s="182"/>
      <c r="M317" s="182"/>
      <c r="N317" s="182"/>
      <c r="O317" s="182">
        <f t="shared" si="133"/>
        <v>0</v>
      </c>
      <c r="P317" s="185"/>
      <c r="Q317" s="161"/>
      <c r="R317" s="161"/>
      <c r="S317" s="195"/>
    </row>
    <row r="318" spans="1:19" ht="31.5" x14ac:dyDescent="0.2">
      <c r="A318" s="359"/>
      <c r="B318" s="362"/>
      <c r="C318" s="182" t="s">
        <v>89</v>
      </c>
      <c r="D318" s="182">
        <f t="shared" si="130"/>
        <v>0</v>
      </c>
      <c r="E318" s="182">
        <f t="shared" si="131"/>
        <v>0</v>
      </c>
      <c r="F318" s="182"/>
      <c r="G318" s="182"/>
      <c r="H318" s="182"/>
      <c r="I318" s="182"/>
      <c r="J318" s="182">
        <f t="shared" si="132"/>
        <v>0</v>
      </c>
      <c r="K318" s="182"/>
      <c r="L318" s="182"/>
      <c r="M318" s="182"/>
      <c r="N318" s="182"/>
      <c r="O318" s="182">
        <f t="shared" si="133"/>
        <v>0</v>
      </c>
      <c r="P318" s="185"/>
      <c r="Q318" s="161"/>
      <c r="R318" s="161"/>
      <c r="S318" s="195"/>
    </row>
    <row r="319" spans="1:19" x14ac:dyDescent="0.2">
      <c r="A319" s="359"/>
      <c r="B319" s="362"/>
      <c r="C319" s="182" t="s">
        <v>84</v>
      </c>
      <c r="D319" s="182">
        <f t="shared" si="130"/>
        <v>0</v>
      </c>
      <c r="E319" s="182">
        <f t="shared" si="131"/>
        <v>0</v>
      </c>
      <c r="F319" s="182"/>
      <c r="G319" s="182"/>
      <c r="H319" s="182"/>
      <c r="I319" s="182"/>
      <c r="J319" s="182">
        <f t="shared" si="132"/>
        <v>0</v>
      </c>
      <c r="K319" s="182"/>
      <c r="L319" s="182"/>
      <c r="M319" s="182"/>
      <c r="N319" s="182"/>
      <c r="O319" s="182">
        <f t="shared" si="133"/>
        <v>0</v>
      </c>
      <c r="P319" s="176"/>
      <c r="Q319" s="161"/>
      <c r="R319" s="161"/>
      <c r="S319" s="195"/>
    </row>
    <row r="320" spans="1:19" x14ac:dyDescent="0.2">
      <c r="A320" s="359"/>
      <c r="B320" s="362"/>
      <c r="C320" s="182" t="s">
        <v>85</v>
      </c>
      <c r="D320" s="182">
        <f t="shared" si="130"/>
        <v>0</v>
      </c>
      <c r="E320" s="182">
        <f t="shared" si="131"/>
        <v>0</v>
      </c>
      <c r="F320" s="182"/>
      <c r="G320" s="182"/>
      <c r="H320" s="182"/>
      <c r="I320" s="182"/>
      <c r="J320" s="182">
        <f t="shared" si="132"/>
        <v>0</v>
      </c>
      <c r="K320" s="182"/>
      <c r="L320" s="182"/>
      <c r="M320" s="182"/>
      <c r="N320" s="182"/>
      <c r="O320" s="182">
        <f t="shared" si="133"/>
        <v>0</v>
      </c>
      <c r="P320" s="176"/>
      <c r="Q320" s="161"/>
      <c r="R320" s="161"/>
      <c r="S320" s="195"/>
    </row>
    <row r="321" spans="1:19" x14ac:dyDescent="0.2">
      <c r="A321" s="359"/>
      <c r="B321" s="362"/>
      <c r="C321" s="182" t="s">
        <v>86</v>
      </c>
      <c r="D321" s="182">
        <f t="shared" si="130"/>
        <v>0</v>
      </c>
      <c r="E321" s="182">
        <f t="shared" si="131"/>
        <v>0</v>
      </c>
      <c r="F321" s="182"/>
      <c r="G321" s="182"/>
      <c r="H321" s="182"/>
      <c r="I321" s="182"/>
      <c r="J321" s="182">
        <f t="shared" si="132"/>
        <v>0</v>
      </c>
      <c r="K321" s="182"/>
      <c r="L321" s="182"/>
      <c r="M321" s="182"/>
      <c r="N321" s="182"/>
      <c r="O321" s="182">
        <f t="shared" si="133"/>
        <v>0</v>
      </c>
      <c r="P321" s="176"/>
      <c r="Q321" s="161"/>
      <c r="R321" s="161"/>
      <c r="S321" s="195"/>
    </row>
    <row r="322" spans="1:19" x14ac:dyDescent="0.2">
      <c r="A322" s="359"/>
      <c r="B322" s="362"/>
      <c r="C322" s="161" t="s">
        <v>90</v>
      </c>
      <c r="D322" s="182">
        <f t="shared" si="130"/>
        <v>0</v>
      </c>
      <c r="E322" s="182">
        <f t="shared" si="131"/>
        <v>0</v>
      </c>
      <c r="F322" s="161"/>
      <c r="G322" s="161"/>
      <c r="H322" s="161"/>
      <c r="I322" s="161"/>
      <c r="J322" s="182">
        <f t="shared" si="132"/>
        <v>0</v>
      </c>
      <c r="K322" s="175"/>
      <c r="L322" s="175"/>
      <c r="M322" s="175"/>
      <c r="N322" s="175"/>
      <c r="O322" s="182">
        <f t="shared" si="133"/>
        <v>0</v>
      </c>
      <c r="P322" s="161"/>
      <c r="Q322" s="161"/>
      <c r="R322" s="161"/>
      <c r="S322" s="195"/>
    </row>
    <row r="323" spans="1:19" ht="16.5" thickBot="1" x14ac:dyDescent="0.25">
      <c r="A323" s="360"/>
      <c r="B323" s="363"/>
      <c r="C323" s="196" t="s">
        <v>137</v>
      </c>
      <c r="D323" s="197">
        <f>D322+D319+D316+D312+D307</f>
        <v>600</v>
      </c>
      <c r="E323" s="197">
        <f t="shared" ref="E323:S323" si="134">E322+E319+E316+E312+E307</f>
        <v>0</v>
      </c>
      <c r="F323" s="197">
        <f t="shared" si="134"/>
        <v>0</v>
      </c>
      <c r="G323" s="197">
        <f t="shared" si="134"/>
        <v>0</v>
      </c>
      <c r="H323" s="197">
        <f t="shared" si="134"/>
        <v>0</v>
      </c>
      <c r="I323" s="197">
        <f t="shared" si="134"/>
        <v>0</v>
      </c>
      <c r="J323" s="197">
        <f t="shared" si="134"/>
        <v>0</v>
      </c>
      <c r="K323" s="197">
        <f t="shared" si="134"/>
        <v>0</v>
      </c>
      <c r="L323" s="197">
        <f t="shared" si="134"/>
        <v>0</v>
      </c>
      <c r="M323" s="197">
        <f t="shared" si="134"/>
        <v>0</v>
      </c>
      <c r="N323" s="197">
        <f t="shared" si="134"/>
        <v>0</v>
      </c>
      <c r="O323" s="197">
        <f t="shared" si="134"/>
        <v>600</v>
      </c>
      <c r="P323" s="197">
        <f t="shared" si="134"/>
        <v>0</v>
      </c>
      <c r="Q323" s="197">
        <f t="shared" si="134"/>
        <v>0</v>
      </c>
      <c r="R323" s="197">
        <f t="shared" si="134"/>
        <v>600</v>
      </c>
      <c r="S323" s="197">
        <f t="shared" si="134"/>
        <v>0</v>
      </c>
    </row>
    <row r="324" spans="1:19" x14ac:dyDescent="0.2">
      <c r="A324" s="358" t="s">
        <v>289</v>
      </c>
      <c r="B324" s="361" t="s">
        <v>298</v>
      </c>
      <c r="C324" s="192" t="s">
        <v>76</v>
      </c>
      <c r="D324" s="192">
        <f>E324+J324+O324</f>
        <v>0</v>
      </c>
      <c r="E324" s="192">
        <f>F324+G324+H324+I324</f>
        <v>0</v>
      </c>
      <c r="F324" s="192"/>
      <c r="G324" s="192"/>
      <c r="H324" s="192"/>
      <c r="I324" s="192"/>
      <c r="J324" s="192">
        <f>K324+L324+M324+N324</f>
        <v>0</v>
      </c>
      <c r="K324" s="192"/>
      <c r="L324" s="192"/>
      <c r="M324" s="192"/>
      <c r="N324" s="192"/>
      <c r="O324" s="192">
        <f>P324+Q324+R324+S324</f>
        <v>0</v>
      </c>
      <c r="P324" s="193"/>
      <c r="Q324" s="193"/>
      <c r="R324" s="193"/>
      <c r="S324" s="194"/>
    </row>
    <row r="325" spans="1:19" x14ac:dyDescent="0.2">
      <c r="A325" s="359"/>
      <c r="B325" s="362"/>
      <c r="C325" s="169" t="s">
        <v>92</v>
      </c>
      <c r="D325" s="182">
        <f t="shared" ref="D325:D339" si="135">E325+J325+O325</f>
        <v>0</v>
      </c>
      <c r="E325" s="182">
        <f t="shared" ref="E325:E339" si="136">F325+G325+H325+I325</f>
        <v>0</v>
      </c>
      <c r="F325" s="182"/>
      <c r="G325" s="182"/>
      <c r="H325" s="182"/>
      <c r="I325" s="182"/>
      <c r="J325" s="182">
        <f t="shared" ref="J325:J339" si="137">K325+L325+M325+N325</f>
        <v>0</v>
      </c>
      <c r="K325" s="182"/>
      <c r="L325" s="182"/>
      <c r="M325" s="182"/>
      <c r="N325" s="182"/>
      <c r="O325" s="182">
        <f t="shared" ref="O325:O339" si="138">P325+Q325+R325+S325</f>
        <v>0</v>
      </c>
      <c r="P325" s="176"/>
      <c r="Q325" s="169"/>
      <c r="R325" s="169"/>
      <c r="S325" s="195"/>
    </row>
    <row r="326" spans="1:19" x14ac:dyDescent="0.2">
      <c r="A326" s="359"/>
      <c r="B326" s="362"/>
      <c r="C326" s="169" t="s">
        <v>93</v>
      </c>
      <c r="D326" s="182">
        <f t="shared" si="135"/>
        <v>0</v>
      </c>
      <c r="E326" s="182">
        <f t="shared" si="136"/>
        <v>0</v>
      </c>
      <c r="F326" s="169"/>
      <c r="G326" s="169"/>
      <c r="H326" s="169"/>
      <c r="I326" s="169"/>
      <c r="J326" s="182">
        <f t="shared" si="137"/>
        <v>0</v>
      </c>
      <c r="K326" s="169"/>
      <c r="L326" s="169"/>
      <c r="M326" s="169"/>
      <c r="N326" s="169"/>
      <c r="O326" s="182">
        <f t="shared" si="138"/>
        <v>0</v>
      </c>
      <c r="P326" s="176"/>
      <c r="Q326" s="169"/>
      <c r="R326" s="169"/>
      <c r="S326" s="195"/>
    </row>
    <row r="327" spans="1:19" x14ac:dyDescent="0.2">
      <c r="A327" s="359"/>
      <c r="B327" s="362"/>
      <c r="C327" s="169" t="s">
        <v>77</v>
      </c>
      <c r="D327" s="182">
        <f t="shared" si="135"/>
        <v>0</v>
      </c>
      <c r="E327" s="182">
        <f t="shared" si="136"/>
        <v>0</v>
      </c>
      <c r="F327" s="169"/>
      <c r="G327" s="169"/>
      <c r="H327" s="169"/>
      <c r="I327" s="169"/>
      <c r="J327" s="182">
        <f t="shared" si="137"/>
        <v>0</v>
      </c>
      <c r="K327" s="175"/>
      <c r="L327" s="175"/>
      <c r="M327" s="175"/>
      <c r="N327" s="175"/>
      <c r="O327" s="182">
        <f t="shared" si="138"/>
        <v>0</v>
      </c>
      <c r="P327" s="176"/>
      <c r="Q327" s="169"/>
      <c r="R327" s="169"/>
      <c r="S327" s="195"/>
    </row>
    <row r="328" spans="1:19" ht="31.5" x14ac:dyDescent="0.2">
      <c r="A328" s="359"/>
      <c r="B328" s="362"/>
      <c r="C328" s="169" t="s">
        <v>324</v>
      </c>
      <c r="D328" s="186">
        <f t="shared" si="135"/>
        <v>0</v>
      </c>
      <c r="E328" s="182">
        <f t="shared" si="136"/>
        <v>0</v>
      </c>
      <c r="F328" s="169"/>
      <c r="G328" s="169"/>
      <c r="H328" s="169"/>
      <c r="I328" s="169"/>
      <c r="J328" s="182">
        <f t="shared" si="137"/>
        <v>0</v>
      </c>
      <c r="K328" s="169"/>
      <c r="L328" s="169"/>
      <c r="M328" s="169"/>
      <c r="N328" s="169"/>
      <c r="O328" s="182">
        <f t="shared" si="138"/>
        <v>0</v>
      </c>
      <c r="P328" s="176"/>
      <c r="Q328" s="176"/>
      <c r="R328" s="176"/>
      <c r="S328" s="208"/>
    </row>
    <row r="329" spans="1:19" x14ac:dyDescent="0.2">
      <c r="A329" s="359"/>
      <c r="B329" s="362"/>
      <c r="C329" s="182" t="s">
        <v>79</v>
      </c>
      <c r="D329" s="182">
        <f t="shared" si="135"/>
        <v>0</v>
      </c>
      <c r="E329" s="182">
        <f t="shared" si="136"/>
        <v>0</v>
      </c>
      <c r="F329" s="182"/>
      <c r="G329" s="182"/>
      <c r="H329" s="182"/>
      <c r="I329" s="182"/>
      <c r="J329" s="182">
        <f t="shared" si="137"/>
        <v>0</v>
      </c>
      <c r="K329" s="182"/>
      <c r="L329" s="182"/>
      <c r="M329" s="182"/>
      <c r="N329" s="182"/>
      <c r="O329" s="182">
        <f t="shared" si="138"/>
        <v>0</v>
      </c>
      <c r="P329" s="176"/>
      <c r="Q329" s="169"/>
      <c r="R329" s="169"/>
      <c r="S329" s="195"/>
    </row>
    <row r="330" spans="1:19" x14ac:dyDescent="0.2">
      <c r="A330" s="359"/>
      <c r="B330" s="362"/>
      <c r="C330" s="182" t="s">
        <v>80</v>
      </c>
      <c r="D330" s="182">
        <f t="shared" si="135"/>
        <v>0</v>
      </c>
      <c r="E330" s="182">
        <f t="shared" si="136"/>
        <v>0</v>
      </c>
      <c r="F330" s="182"/>
      <c r="G330" s="182"/>
      <c r="H330" s="182"/>
      <c r="I330" s="182"/>
      <c r="J330" s="182">
        <f t="shared" si="137"/>
        <v>0</v>
      </c>
      <c r="K330" s="182"/>
      <c r="L330" s="182"/>
      <c r="M330" s="182"/>
      <c r="N330" s="182"/>
      <c r="O330" s="182">
        <f t="shared" si="138"/>
        <v>0</v>
      </c>
      <c r="P330" s="176"/>
      <c r="Q330" s="169"/>
      <c r="R330" s="169"/>
      <c r="S330" s="195"/>
    </row>
    <row r="331" spans="1:19" x14ac:dyDescent="0.2">
      <c r="A331" s="359"/>
      <c r="B331" s="362"/>
      <c r="C331" s="182" t="s">
        <v>81</v>
      </c>
      <c r="D331" s="182">
        <f t="shared" si="135"/>
        <v>0</v>
      </c>
      <c r="E331" s="182">
        <f t="shared" si="136"/>
        <v>0</v>
      </c>
      <c r="F331" s="182"/>
      <c r="G331" s="182"/>
      <c r="H331" s="182"/>
      <c r="I331" s="182"/>
      <c r="J331" s="182">
        <f t="shared" si="137"/>
        <v>0</v>
      </c>
      <c r="K331" s="182"/>
      <c r="L331" s="182"/>
      <c r="M331" s="182"/>
      <c r="N331" s="182"/>
      <c r="O331" s="182">
        <f t="shared" si="138"/>
        <v>0</v>
      </c>
      <c r="P331" s="176"/>
      <c r="Q331" s="169"/>
      <c r="R331" s="169"/>
      <c r="S331" s="195"/>
    </row>
    <row r="332" spans="1:19" x14ac:dyDescent="0.2">
      <c r="A332" s="359"/>
      <c r="B332" s="362"/>
      <c r="C332" s="182" t="s">
        <v>82</v>
      </c>
      <c r="D332" s="182">
        <f t="shared" si="135"/>
        <v>0</v>
      </c>
      <c r="E332" s="182">
        <f t="shared" si="136"/>
        <v>0</v>
      </c>
      <c r="F332" s="182"/>
      <c r="G332" s="182"/>
      <c r="H332" s="182"/>
      <c r="I332" s="182"/>
      <c r="J332" s="182">
        <f t="shared" si="137"/>
        <v>0</v>
      </c>
      <c r="K332" s="182"/>
      <c r="L332" s="182"/>
      <c r="M332" s="182"/>
      <c r="N332" s="182"/>
      <c r="O332" s="182">
        <f t="shared" si="138"/>
        <v>0</v>
      </c>
      <c r="P332" s="176"/>
      <c r="Q332" s="169"/>
      <c r="R332" s="169"/>
      <c r="S332" s="195"/>
    </row>
    <row r="333" spans="1:19" x14ac:dyDescent="0.2">
      <c r="A333" s="359"/>
      <c r="B333" s="362"/>
      <c r="C333" s="182" t="s">
        <v>83</v>
      </c>
      <c r="D333" s="182">
        <f t="shared" si="135"/>
        <v>250</v>
      </c>
      <c r="E333" s="182">
        <f t="shared" si="136"/>
        <v>0</v>
      </c>
      <c r="F333" s="182"/>
      <c r="G333" s="182"/>
      <c r="H333" s="182"/>
      <c r="I333" s="182"/>
      <c r="J333" s="182">
        <f t="shared" si="137"/>
        <v>0</v>
      </c>
      <c r="K333" s="182"/>
      <c r="L333" s="182"/>
      <c r="M333" s="182"/>
      <c r="N333" s="182"/>
      <c r="O333" s="182">
        <f t="shared" si="138"/>
        <v>250</v>
      </c>
      <c r="P333" s="182"/>
      <c r="Q333" s="182"/>
      <c r="R333" s="182">
        <v>250</v>
      </c>
      <c r="S333" s="199"/>
    </row>
    <row r="334" spans="1:19" x14ac:dyDescent="0.2">
      <c r="A334" s="359"/>
      <c r="B334" s="362"/>
      <c r="C334" s="182" t="s">
        <v>514</v>
      </c>
      <c r="D334" s="182">
        <f t="shared" si="135"/>
        <v>0</v>
      </c>
      <c r="E334" s="182">
        <f t="shared" si="136"/>
        <v>0</v>
      </c>
      <c r="F334" s="182"/>
      <c r="G334" s="182"/>
      <c r="H334" s="182"/>
      <c r="I334" s="182"/>
      <c r="J334" s="182">
        <f t="shared" si="137"/>
        <v>0</v>
      </c>
      <c r="K334" s="182"/>
      <c r="L334" s="182"/>
      <c r="M334" s="182"/>
      <c r="N334" s="182"/>
      <c r="O334" s="182">
        <f t="shared" si="138"/>
        <v>0</v>
      </c>
      <c r="P334" s="185"/>
      <c r="Q334" s="169"/>
      <c r="R334" s="169"/>
      <c r="S334" s="195"/>
    </row>
    <row r="335" spans="1:19" ht="31.5" x14ac:dyDescent="0.2">
      <c r="A335" s="359"/>
      <c r="B335" s="362"/>
      <c r="C335" s="182" t="s">
        <v>89</v>
      </c>
      <c r="D335" s="182">
        <f t="shared" si="135"/>
        <v>0</v>
      </c>
      <c r="E335" s="182">
        <f t="shared" si="136"/>
        <v>0</v>
      </c>
      <c r="F335" s="182"/>
      <c r="G335" s="182"/>
      <c r="H335" s="182"/>
      <c r="I335" s="182"/>
      <c r="J335" s="182">
        <f t="shared" si="137"/>
        <v>0</v>
      </c>
      <c r="K335" s="182"/>
      <c r="L335" s="182"/>
      <c r="M335" s="182"/>
      <c r="N335" s="182"/>
      <c r="O335" s="182">
        <f t="shared" si="138"/>
        <v>0</v>
      </c>
      <c r="P335" s="185"/>
      <c r="Q335" s="169"/>
      <c r="R335" s="169"/>
      <c r="S335" s="195"/>
    </row>
    <row r="336" spans="1:19" x14ac:dyDescent="0.2">
      <c r="A336" s="359"/>
      <c r="B336" s="362"/>
      <c r="C336" s="182" t="s">
        <v>84</v>
      </c>
      <c r="D336" s="182">
        <f t="shared" si="135"/>
        <v>0</v>
      </c>
      <c r="E336" s="182">
        <f t="shared" si="136"/>
        <v>0</v>
      </c>
      <c r="F336" s="182"/>
      <c r="G336" s="182"/>
      <c r="H336" s="182"/>
      <c r="I336" s="182"/>
      <c r="J336" s="182">
        <f t="shared" si="137"/>
        <v>0</v>
      </c>
      <c r="K336" s="182"/>
      <c r="L336" s="182"/>
      <c r="M336" s="182"/>
      <c r="N336" s="182"/>
      <c r="O336" s="182">
        <f t="shared" si="138"/>
        <v>0</v>
      </c>
      <c r="P336" s="176"/>
      <c r="Q336" s="169"/>
      <c r="R336" s="169"/>
      <c r="S336" s="195"/>
    </row>
    <row r="337" spans="1:19" x14ac:dyDescent="0.2">
      <c r="A337" s="359"/>
      <c r="B337" s="362"/>
      <c r="C337" s="182" t="s">
        <v>85</v>
      </c>
      <c r="D337" s="182">
        <f t="shared" si="135"/>
        <v>0</v>
      </c>
      <c r="E337" s="182">
        <f t="shared" si="136"/>
        <v>0</v>
      </c>
      <c r="F337" s="182"/>
      <c r="G337" s="182"/>
      <c r="H337" s="182"/>
      <c r="I337" s="182"/>
      <c r="J337" s="182">
        <f t="shared" si="137"/>
        <v>0</v>
      </c>
      <c r="K337" s="182"/>
      <c r="L337" s="182"/>
      <c r="M337" s="182"/>
      <c r="N337" s="182"/>
      <c r="O337" s="182">
        <f t="shared" si="138"/>
        <v>0</v>
      </c>
      <c r="P337" s="176"/>
      <c r="Q337" s="169"/>
      <c r="R337" s="169"/>
      <c r="S337" s="195"/>
    </row>
    <row r="338" spans="1:19" x14ac:dyDescent="0.2">
      <c r="A338" s="359"/>
      <c r="B338" s="362"/>
      <c r="C338" s="182" t="s">
        <v>86</v>
      </c>
      <c r="D338" s="182">
        <f t="shared" si="135"/>
        <v>0</v>
      </c>
      <c r="E338" s="182">
        <f t="shared" si="136"/>
        <v>0</v>
      </c>
      <c r="F338" s="182"/>
      <c r="G338" s="182"/>
      <c r="H338" s="182"/>
      <c r="I338" s="182"/>
      <c r="J338" s="182">
        <f t="shared" si="137"/>
        <v>0</v>
      </c>
      <c r="K338" s="182"/>
      <c r="L338" s="182"/>
      <c r="M338" s="182"/>
      <c r="N338" s="182"/>
      <c r="O338" s="182">
        <f t="shared" si="138"/>
        <v>0</v>
      </c>
      <c r="P338" s="176"/>
      <c r="Q338" s="169"/>
      <c r="R338" s="169"/>
      <c r="S338" s="195"/>
    </row>
    <row r="339" spans="1:19" x14ac:dyDescent="0.2">
      <c r="A339" s="359"/>
      <c r="B339" s="362"/>
      <c r="C339" s="169" t="s">
        <v>90</v>
      </c>
      <c r="D339" s="182">
        <f t="shared" si="135"/>
        <v>0</v>
      </c>
      <c r="E339" s="182">
        <f t="shared" si="136"/>
        <v>0</v>
      </c>
      <c r="F339" s="169"/>
      <c r="G339" s="169"/>
      <c r="H339" s="169"/>
      <c r="I339" s="169"/>
      <c r="J339" s="182">
        <f t="shared" si="137"/>
        <v>0</v>
      </c>
      <c r="K339" s="175"/>
      <c r="L339" s="175"/>
      <c r="M339" s="175"/>
      <c r="N339" s="175"/>
      <c r="O339" s="182">
        <f t="shared" si="138"/>
        <v>0</v>
      </c>
      <c r="P339" s="169"/>
      <c r="Q339" s="169"/>
      <c r="R339" s="169"/>
      <c r="S339" s="195"/>
    </row>
    <row r="340" spans="1:19" ht="16.5" thickBot="1" x14ac:dyDescent="0.25">
      <c r="A340" s="360"/>
      <c r="B340" s="363"/>
      <c r="C340" s="196" t="s">
        <v>137</v>
      </c>
      <c r="D340" s="197">
        <f>D339+D336+D333+D329+D324</f>
        <v>250</v>
      </c>
      <c r="E340" s="197">
        <f t="shared" ref="E340:S340" si="139">E339+E336+E333+E329+E324</f>
        <v>0</v>
      </c>
      <c r="F340" s="197">
        <f t="shared" si="139"/>
        <v>0</v>
      </c>
      <c r="G340" s="197">
        <f t="shared" si="139"/>
        <v>0</v>
      </c>
      <c r="H340" s="197">
        <f t="shared" si="139"/>
        <v>0</v>
      </c>
      <c r="I340" s="197">
        <f t="shared" si="139"/>
        <v>0</v>
      </c>
      <c r="J340" s="197">
        <f t="shared" si="139"/>
        <v>0</v>
      </c>
      <c r="K340" s="197">
        <f t="shared" si="139"/>
        <v>0</v>
      </c>
      <c r="L340" s="197">
        <f t="shared" si="139"/>
        <v>0</v>
      </c>
      <c r="M340" s="197">
        <f t="shared" si="139"/>
        <v>0</v>
      </c>
      <c r="N340" s="197">
        <f t="shared" si="139"/>
        <v>0</v>
      </c>
      <c r="O340" s="197">
        <f t="shared" si="139"/>
        <v>250</v>
      </c>
      <c r="P340" s="197">
        <f t="shared" si="139"/>
        <v>0</v>
      </c>
      <c r="Q340" s="197">
        <f t="shared" si="139"/>
        <v>0</v>
      </c>
      <c r="R340" s="197">
        <f t="shared" si="139"/>
        <v>250</v>
      </c>
      <c r="S340" s="197">
        <f t="shared" si="139"/>
        <v>0</v>
      </c>
    </row>
    <row r="341" spans="1:19" ht="15.75" customHeight="1" x14ac:dyDescent="0.2">
      <c r="A341" s="359" t="s">
        <v>340</v>
      </c>
      <c r="B341" s="362" t="s">
        <v>299</v>
      </c>
      <c r="C341" s="213" t="s">
        <v>76</v>
      </c>
      <c r="D341" s="213">
        <f>E341+J341+O341</f>
        <v>0</v>
      </c>
      <c r="E341" s="213">
        <f>F341+G341+H341+I341</f>
        <v>0</v>
      </c>
      <c r="F341" s="213"/>
      <c r="G341" s="213"/>
      <c r="H341" s="213"/>
      <c r="I341" s="213"/>
      <c r="J341" s="213">
        <f>K341+L341+M341+N341</f>
        <v>0</v>
      </c>
      <c r="K341" s="213"/>
      <c r="L341" s="213"/>
      <c r="M341" s="213"/>
      <c r="N341" s="213"/>
      <c r="O341" s="213">
        <f>P341+Q341+R341+S341</f>
        <v>0</v>
      </c>
      <c r="P341" s="191"/>
      <c r="Q341" s="191"/>
      <c r="R341" s="191"/>
      <c r="S341" s="214"/>
    </row>
    <row r="342" spans="1:19" x14ac:dyDescent="0.2">
      <c r="A342" s="359"/>
      <c r="B342" s="362"/>
      <c r="C342" s="258" t="s">
        <v>92</v>
      </c>
      <c r="D342" s="182">
        <f t="shared" ref="D342:D356" si="140">E342+J342+O342</f>
        <v>0</v>
      </c>
      <c r="E342" s="182">
        <f t="shared" ref="E342:E356" si="141">F342+G342+H342+I342</f>
        <v>0</v>
      </c>
      <c r="F342" s="182"/>
      <c r="G342" s="182"/>
      <c r="H342" s="182"/>
      <c r="I342" s="182"/>
      <c r="J342" s="182">
        <f t="shared" ref="J342:J356" si="142">K342+L342+M342+N342</f>
        <v>0</v>
      </c>
      <c r="K342" s="182"/>
      <c r="L342" s="182"/>
      <c r="M342" s="182"/>
      <c r="N342" s="182"/>
      <c r="O342" s="182">
        <f t="shared" ref="O342:O356" si="143">P342+Q342+R342+S342</f>
        <v>0</v>
      </c>
      <c r="P342" s="176"/>
      <c r="Q342" s="258"/>
      <c r="R342" s="258"/>
      <c r="S342" s="195"/>
    </row>
    <row r="343" spans="1:19" x14ac:dyDescent="0.2">
      <c r="A343" s="359"/>
      <c r="B343" s="362"/>
      <c r="C343" s="258" t="s">
        <v>93</v>
      </c>
      <c r="D343" s="182">
        <f t="shared" si="140"/>
        <v>0</v>
      </c>
      <c r="E343" s="182">
        <f t="shared" si="141"/>
        <v>0</v>
      </c>
      <c r="F343" s="258"/>
      <c r="G343" s="258"/>
      <c r="H343" s="258"/>
      <c r="I343" s="258"/>
      <c r="J343" s="182">
        <f t="shared" si="142"/>
        <v>0</v>
      </c>
      <c r="K343" s="258"/>
      <c r="L343" s="258"/>
      <c r="M343" s="258"/>
      <c r="N343" s="258"/>
      <c r="O343" s="182">
        <f t="shared" si="143"/>
        <v>0</v>
      </c>
      <c r="P343" s="176"/>
      <c r="Q343" s="258"/>
      <c r="R343" s="258"/>
      <c r="S343" s="195"/>
    </row>
    <row r="344" spans="1:19" x14ac:dyDescent="0.2">
      <c r="A344" s="359"/>
      <c r="B344" s="362"/>
      <c r="C344" s="258" t="s">
        <v>77</v>
      </c>
      <c r="D344" s="182">
        <f t="shared" si="140"/>
        <v>0</v>
      </c>
      <c r="E344" s="182">
        <f t="shared" si="141"/>
        <v>0</v>
      </c>
      <c r="F344" s="258"/>
      <c r="G344" s="258"/>
      <c r="H344" s="258"/>
      <c r="I344" s="258"/>
      <c r="J344" s="182">
        <f t="shared" si="142"/>
        <v>0</v>
      </c>
      <c r="K344" s="175"/>
      <c r="L344" s="175"/>
      <c r="M344" s="175"/>
      <c r="N344" s="175"/>
      <c r="O344" s="182">
        <f t="shared" si="143"/>
        <v>0</v>
      </c>
      <c r="P344" s="176"/>
      <c r="Q344" s="258"/>
      <c r="R344" s="258"/>
      <c r="S344" s="195"/>
    </row>
    <row r="345" spans="1:19" ht="31.5" x14ac:dyDescent="0.2">
      <c r="A345" s="359"/>
      <c r="B345" s="362"/>
      <c r="C345" s="258" t="s">
        <v>324</v>
      </c>
      <c r="D345" s="186">
        <f t="shared" si="140"/>
        <v>0</v>
      </c>
      <c r="E345" s="182">
        <f t="shared" si="141"/>
        <v>0</v>
      </c>
      <c r="F345" s="258"/>
      <c r="G345" s="258"/>
      <c r="H345" s="258"/>
      <c r="I345" s="258"/>
      <c r="J345" s="182">
        <f t="shared" si="142"/>
        <v>0</v>
      </c>
      <c r="K345" s="258"/>
      <c r="L345" s="258"/>
      <c r="M345" s="258"/>
      <c r="N345" s="258"/>
      <c r="O345" s="182">
        <f t="shared" si="143"/>
        <v>0</v>
      </c>
      <c r="P345" s="176"/>
      <c r="Q345" s="258"/>
      <c r="R345" s="258"/>
      <c r="S345" s="195"/>
    </row>
    <row r="346" spans="1:19" x14ac:dyDescent="0.2">
      <c r="A346" s="359"/>
      <c r="B346" s="362"/>
      <c r="C346" s="182" t="s">
        <v>79</v>
      </c>
      <c r="D346" s="182">
        <f t="shared" si="140"/>
        <v>0</v>
      </c>
      <c r="E346" s="182">
        <f t="shared" si="141"/>
        <v>0</v>
      </c>
      <c r="F346" s="182"/>
      <c r="G346" s="182"/>
      <c r="H346" s="182"/>
      <c r="I346" s="182"/>
      <c r="J346" s="182">
        <f t="shared" si="142"/>
        <v>0</v>
      </c>
      <c r="K346" s="182"/>
      <c r="L346" s="182"/>
      <c r="M346" s="182"/>
      <c r="N346" s="182"/>
      <c r="O346" s="182">
        <f t="shared" si="143"/>
        <v>0</v>
      </c>
      <c r="P346" s="176"/>
      <c r="Q346" s="258"/>
      <c r="R346" s="258"/>
      <c r="S346" s="195"/>
    </row>
    <row r="347" spans="1:19" x14ac:dyDescent="0.2">
      <c r="A347" s="359"/>
      <c r="B347" s="362"/>
      <c r="C347" s="182" t="s">
        <v>80</v>
      </c>
      <c r="D347" s="182">
        <f t="shared" si="140"/>
        <v>0</v>
      </c>
      <c r="E347" s="182">
        <f t="shared" si="141"/>
        <v>0</v>
      </c>
      <c r="F347" s="182"/>
      <c r="G347" s="182"/>
      <c r="H347" s="182"/>
      <c r="I347" s="182"/>
      <c r="J347" s="182">
        <f t="shared" si="142"/>
        <v>0</v>
      </c>
      <c r="K347" s="182"/>
      <c r="L347" s="182"/>
      <c r="M347" s="182"/>
      <c r="N347" s="182"/>
      <c r="O347" s="182">
        <f t="shared" si="143"/>
        <v>0</v>
      </c>
      <c r="P347" s="176"/>
      <c r="Q347" s="258"/>
      <c r="R347" s="258"/>
      <c r="S347" s="195"/>
    </row>
    <row r="348" spans="1:19" x14ac:dyDescent="0.2">
      <c r="A348" s="359"/>
      <c r="B348" s="362"/>
      <c r="C348" s="182" t="s">
        <v>81</v>
      </c>
      <c r="D348" s="182">
        <f t="shared" si="140"/>
        <v>0</v>
      </c>
      <c r="E348" s="182">
        <f t="shared" si="141"/>
        <v>0</v>
      </c>
      <c r="F348" s="182"/>
      <c r="G348" s="182"/>
      <c r="H348" s="182"/>
      <c r="I348" s="182"/>
      <c r="J348" s="182">
        <f t="shared" si="142"/>
        <v>0</v>
      </c>
      <c r="K348" s="182"/>
      <c r="L348" s="182"/>
      <c r="M348" s="182"/>
      <c r="N348" s="182"/>
      <c r="O348" s="182">
        <f t="shared" si="143"/>
        <v>0</v>
      </c>
      <c r="P348" s="176"/>
      <c r="Q348" s="258"/>
      <c r="R348" s="258"/>
      <c r="S348" s="195"/>
    </row>
    <row r="349" spans="1:19" x14ac:dyDescent="0.2">
      <c r="A349" s="359"/>
      <c r="B349" s="362"/>
      <c r="C349" s="182" t="s">
        <v>82</v>
      </c>
      <c r="D349" s="182">
        <f t="shared" si="140"/>
        <v>0</v>
      </c>
      <c r="E349" s="182">
        <f t="shared" si="141"/>
        <v>0</v>
      </c>
      <c r="F349" s="182"/>
      <c r="G349" s="182"/>
      <c r="H349" s="182"/>
      <c r="I349" s="182"/>
      <c r="J349" s="182">
        <f t="shared" si="142"/>
        <v>0</v>
      </c>
      <c r="K349" s="182"/>
      <c r="L349" s="182"/>
      <c r="M349" s="182"/>
      <c r="N349" s="182"/>
      <c r="O349" s="182">
        <f t="shared" si="143"/>
        <v>0</v>
      </c>
      <c r="P349" s="176"/>
      <c r="Q349" s="258"/>
      <c r="R349" s="258"/>
      <c r="S349" s="195"/>
    </row>
    <row r="350" spans="1:19" x14ac:dyDescent="0.2">
      <c r="A350" s="359"/>
      <c r="B350" s="362"/>
      <c r="C350" s="182" t="s">
        <v>83</v>
      </c>
      <c r="D350" s="182">
        <f t="shared" si="140"/>
        <v>90</v>
      </c>
      <c r="E350" s="182">
        <f t="shared" si="141"/>
        <v>0</v>
      </c>
      <c r="F350" s="182"/>
      <c r="G350" s="182"/>
      <c r="H350" s="182"/>
      <c r="I350" s="182"/>
      <c r="J350" s="182">
        <f t="shared" si="142"/>
        <v>0</v>
      </c>
      <c r="K350" s="258"/>
      <c r="L350" s="258"/>
      <c r="M350" s="258"/>
      <c r="N350" s="182"/>
      <c r="O350" s="182">
        <f t="shared" si="143"/>
        <v>90</v>
      </c>
      <c r="P350" s="185"/>
      <c r="Q350" s="258"/>
      <c r="R350" s="258">
        <v>90</v>
      </c>
      <c r="S350" s="195"/>
    </row>
    <row r="351" spans="1:19" x14ac:dyDescent="0.2">
      <c r="A351" s="359"/>
      <c r="B351" s="362"/>
      <c r="C351" s="182" t="s">
        <v>514</v>
      </c>
      <c r="D351" s="182">
        <f t="shared" si="140"/>
        <v>0</v>
      </c>
      <c r="E351" s="182">
        <f t="shared" si="141"/>
        <v>0</v>
      </c>
      <c r="F351" s="182"/>
      <c r="G351" s="182"/>
      <c r="H351" s="182"/>
      <c r="I351" s="182"/>
      <c r="J351" s="182">
        <f t="shared" si="142"/>
        <v>0</v>
      </c>
      <c r="K351" s="182"/>
      <c r="L351" s="182"/>
      <c r="M351" s="182"/>
      <c r="N351" s="182"/>
      <c r="O351" s="182">
        <f t="shared" si="143"/>
        <v>0</v>
      </c>
      <c r="P351" s="185"/>
      <c r="Q351" s="258"/>
      <c r="R351" s="258"/>
      <c r="S351" s="195"/>
    </row>
    <row r="352" spans="1:19" ht="31.5" x14ac:dyDescent="0.2">
      <c r="A352" s="359"/>
      <c r="B352" s="362"/>
      <c r="C352" s="182" t="s">
        <v>89</v>
      </c>
      <c r="D352" s="182">
        <f t="shared" si="140"/>
        <v>0</v>
      </c>
      <c r="E352" s="182">
        <f t="shared" si="141"/>
        <v>0</v>
      </c>
      <c r="F352" s="182"/>
      <c r="G352" s="182"/>
      <c r="H352" s="182"/>
      <c r="I352" s="182"/>
      <c r="J352" s="182">
        <f t="shared" si="142"/>
        <v>0</v>
      </c>
      <c r="K352" s="182"/>
      <c r="L352" s="182"/>
      <c r="M352" s="182"/>
      <c r="N352" s="182"/>
      <c r="O352" s="182">
        <f t="shared" si="143"/>
        <v>0</v>
      </c>
      <c r="P352" s="185"/>
      <c r="Q352" s="258"/>
      <c r="R352" s="258"/>
      <c r="S352" s="195"/>
    </row>
    <row r="353" spans="1:19" x14ac:dyDescent="0.2">
      <c r="A353" s="359"/>
      <c r="B353" s="362"/>
      <c r="C353" s="182" t="s">
        <v>84</v>
      </c>
      <c r="D353" s="182">
        <f t="shared" si="140"/>
        <v>0</v>
      </c>
      <c r="E353" s="182">
        <f t="shared" si="141"/>
        <v>0</v>
      </c>
      <c r="F353" s="182"/>
      <c r="G353" s="182"/>
      <c r="H353" s="182"/>
      <c r="I353" s="182"/>
      <c r="J353" s="182">
        <f t="shared" si="142"/>
        <v>0</v>
      </c>
      <c r="K353" s="182"/>
      <c r="L353" s="182"/>
      <c r="M353" s="182"/>
      <c r="N353" s="182"/>
      <c r="O353" s="182">
        <f t="shared" si="143"/>
        <v>0</v>
      </c>
      <c r="P353" s="176"/>
      <c r="Q353" s="258"/>
      <c r="R353" s="258"/>
      <c r="S353" s="195"/>
    </row>
    <row r="354" spans="1:19" x14ac:dyDescent="0.2">
      <c r="A354" s="359"/>
      <c r="B354" s="362"/>
      <c r="C354" s="182" t="s">
        <v>85</v>
      </c>
      <c r="D354" s="182">
        <f t="shared" si="140"/>
        <v>0</v>
      </c>
      <c r="E354" s="182">
        <f t="shared" si="141"/>
        <v>0</v>
      </c>
      <c r="F354" s="182"/>
      <c r="G354" s="182"/>
      <c r="H354" s="182"/>
      <c r="I354" s="182"/>
      <c r="J354" s="182">
        <f t="shared" si="142"/>
        <v>0</v>
      </c>
      <c r="K354" s="182"/>
      <c r="L354" s="182"/>
      <c r="M354" s="182"/>
      <c r="N354" s="182"/>
      <c r="O354" s="182">
        <f t="shared" si="143"/>
        <v>0</v>
      </c>
      <c r="P354" s="176"/>
      <c r="Q354" s="258"/>
      <c r="R354" s="258"/>
      <c r="S354" s="195"/>
    </row>
    <row r="355" spans="1:19" x14ac:dyDescent="0.2">
      <c r="A355" s="359"/>
      <c r="B355" s="362"/>
      <c r="C355" s="182" t="s">
        <v>86</v>
      </c>
      <c r="D355" s="182">
        <f t="shared" si="140"/>
        <v>0</v>
      </c>
      <c r="E355" s="182">
        <f t="shared" si="141"/>
        <v>0</v>
      </c>
      <c r="F355" s="182"/>
      <c r="G355" s="182"/>
      <c r="H355" s="182"/>
      <c r="I355" s="182"/>
      <c r="J355" s="182">
        <f t="shared" si="142"/>
        <v>0</v>
      </c>
      <c r="K355" s="182"/>
      <c r="L355" s="182"/>
      <c r="M355" s="182"/>
      <c r="N355" s="182"/>
      <c r="O355" s="182">
        <f t="shared" si="143"/>
        <v>0</v>
      </c>
      <c r="P355" s="176"/>
      <c r="Q355" s="258"/>
      <c r="R355" s="258"/>
      <c r="S355" s="195"/>
    </row>
    <row r="356" spans="1:19" x14ac:dyDescent="0.2">
      <c r="A356" s="359"/>
      <c r="B356" s="362"/>
      <c r="C356" s="258" t="s">
        <v>90</v>
      </c>
      <c r="D356" s="182">
        <f t="shared" si="140"/>
        <v>0</v>
      </c>
      <c r="E356" s="182">
        <f t="shared" si="141"/>
        <v>0</v>
      </c>
      <c r="F356" s="258"/>
      <c r="G356" s="258"/>
      <c r="H356" s="258"/>
      <c r="I356" s="258"/>
      <c r="J356" s="182">
        <f t="shared" si="142"/>
        <v>0</v>
      </c>
      <c r="K356" s="175"/>
      <c r="L356" s="175"/>
      <c r="M356" s="175"/>
      <c r="N356" s="175"/>
      <c r="O356" s="182">
        <f t="shared" si="143"/>
        <v>0</v>
      </c>
      <c r="P356" s="258"/>
      <c r="Q356" s="258"/>
      <c r="R356" s="258"/>
      <c r="S356" s="195"/>
    </row>
    <row r="357" spans="1:19" ht="16.5" thickBot="1" x14ac:dyDescent="0.25">
      <c r="A357" s="360"/>
      <c r="B357" s="363"/>
      <c r="C357" s="196" t="s">
        <v>137</v>
      </c>
      <c r="D357" s="197">
        <f>D356+D353+D350+D346+D341</f>
        <v>90</v>
      </c>
      <c r="E357" s="197">
        <f t="shared" ref="E357:S357" si="144">E356+E353+E350+E346+E341</f>
        <v>0</v>
      </c>
      <c r="F357" s="197">
        <f t="shared" si="144"/>
        <v>0</v>
      </c>
      <c r="G357" s="197">
        <f t="shared" si="144"/>
        <v>0</v>
      </c>
      <c r="H357" s="197">
        <f t="shared" si="144"/>
        <v>0</v>
      </c>
      <c r="I357" s="197">
        <f t="shared" si="144"/>
        <v>0</v>
      </c>
      <c r="J357" s="197">
        <f t="shared" si="144"/>
        <v>0</v>
      </c>
      <c r="K357" s="197">
        <f t="shared" si="144"/>
        <v>0</v>
      </c>
      <c r="L357" s="197">
        <f t="shared" si="144"/>
        <v>0</v>
      </c>
      <c r="M357" s="197">
        <f t="shared" si="144"/>
        <v>0</v>
      </c>
      <c r="N357" s="197">
        <f t="shared" si="144"/>
        <v>0</v>
      </c>
      <c r="O357" s="197">
        <f t="shared" si="144"/>
        <v>90</v>
      </c>
      <c r="P357" s="197">
        <f t="shared" si="144"/>
        <v>0</v>
      </c>
      <c r="Q357" s="197">
        <f t="shared" si="144"/>
        <v>0</v>
      </c>
      <c r="R357" s="197">
        <f t="shared" si="144"/>
        <v>90</v>
      </c>
      <c r="S357" s="197">
        <f t="shared" si="144"/>
        <v>0</v>
      </c>
    </row>
    <row r="358" spans="1:19" x14ac:dyDescent="0.2">
      <c r="A358" s="359" t="s">
        <v>497</v>
      </c>
      <c r="B358" s="362" t="str">
        <f>'2.ИП'!B38</f>
        <v>Погружной скважинный насос ЭЦВ 10-120-60 нро</v>
      </c>
      <c r="C358" s="213" t="s">
        <v>76</v>
      </c>
      <c r="D358" s="213">
        <f>E358+J358+O358</f>
        <v>0</v>
      </c>
      <c r="E358" s="213">
        <f>F358+G358+H358+I358</f>
        <v>0</v>
      </c>
      <c r="F358" s="213"/>
      <c r="G358" s="213"/>
      <c r="H358" s="213"/>
      <c r="I358" s="213"/>
      <c r="J358" s="213">
        <f>K358+L358+M358+N358</f>
        <v>0</v>
      </c>
      <c r="K358" s="213"/>
      <c r="L358" s="213"/>
      <c r="M358" s="213"/>
      <c r="N358" s="213"/>
      <c r="O358" s="213">
        <f>P358+Q358+R358+S358</f>
        <v>0</v>
      </c>
      <c r="P358" s="191"/>
      <c r="Q358" s="191"/>
      <c r="R358" s="191"/>
      <c r="S358" s="214"/>
    </row>
    <row r="359" spans="1:19" x14ac:dyDescent="0.2">
      <c r="A359" s="359"/>
      <c r="B359" s="362"/>
      <c r="C359" s="258" t="s">
        <v>92</v>
      </c>
      <c r="D359" s="182">
        <f t="shared" ref="D359:D373" si="145">E359+J359+O359</f>
        <v>0</v>
      </c>
      <c r="E359" s="182">
        <f t="shared" ref="E359:E373" si="146">F359+G359+H359+I359</f>
        <v>0</v>
      </c>
      <c r="F359" s="182"/>
      <c r="G359" s="182"/>
      <c r="H359" s="182"/>
      <c r="I359" s="182"/>
      <c r="J359" s="182">
        <f t="shared" ref="J359:J373" si="147">K359+L359+M359+N359</f>
        <v>0</v>
      </c>
      <c r="K359" s="182"/>
      <c r="L359" s="182"/>
      <c r="M359" s="182"/>
      <c r="N359" s="182"/>
      <c r="O359" s="182">
        <f t="shared" ref="O359:O373" si="148">P359+Q359+R359+S359</f>
        <v>0</v>
      </c>
      <c r="P359" s="176"/>
      <c r="Q359" s="258"/>
      <c r="R359" s="258"/>
      <c r="S359" s="195"/>
    </row>
    <row r="360" spans="1:19" x14ac:dyDescent="0.2">
      <c r="A360" s="359"/>
      <c r="B360" s="362"/>
      <c r="C360" s="258" t="s">
        <v>93</v>
      </c>
      <c r="D360" s="182">
        <f t="shared" si="145"/>
        <v>0</v>
      </c>
      <c r="E360" s="182">
        <f t="shared" si="146"/>
        <v>0</v>
      </c>
      <c r="F360" s="258"/>
      <c r="G360" s="258"/>
      <c r="H360" s="258"/>
      <c r="I360" s="258"/>
      <c r="J360" s="182">
        <f t="shared" si="147"/>
        <v>0</v>
      </c>
      <c r="K360" s="258"/>
      <c r="L360" s="258"/>
      <c r="M360" s="258"/>
      <c r="N360" s="258"/>
      <c r="O360" s="182">
        <f t="shared" si="148"/>
        <v>0</v>
      </c>
      <c r="P360" s="176"/>
      <c r="Q360" s="258"/>
      <c r="R360" s="258"/>
      <c r="S360" s="195"/>
    </row>
    <row r="361" spans="1:19" x14ac:dyDescent="0.2">
      <c r="A361" s="359"/>
      <c r="B361" s="362"/>
      <c r="C361" s="258" t="s">
        <v>77</v>
      </c>
      <c r="D361" s="182">
        <f t="shared" si="145"/>
        <v>0</v>
      </c>
      <c r="E361" s="182">
        <f t="shared" si="146"/>
        <v>0</v>
      </c>
      <c r="F361" s="258"/>
      <c r="G361" s="258"/>
      <c r="H361" s="258"/>
      <c r="I361" s="258"/>
      <c r="J361" s="182">
        <f t="shared" si="147"/>
        <v>0</v>
      </c>
      <c r="K361" s="175"/>
      <c r="L361" s="175"/>
      <c r="M361" s="175"/>
      <c r="N361" s="175"/>
      <c r="O361" s="182">
        <f t="shared" si="148"/>
        <v>0</v>
      </c>
      <c r="P361" s="176"/>
      <c r="Q361" s="258"/>
      <c r="R361" s="258"/>
      <c r="S361" s="195"/>
    </row>
    <row r="362" spans="1:19" ht="31.5" x14ac:dyDescent="0.2">
      <c r="A362" s="359"/>
      <c r="B362" s="362"/>
      <c r="C362" s="258" t="s">
        <v>324</v>
      </c>
      <c r="D362" s="186">
        <f t="shared" si="145"/>
        <v>0</v>
      </c>
      <c r="E362" s="182">
        <f t="shared" si="146"/>
        <v>0</v>
      </c>
      <c r="F362" s="258"/>
      <c r="G362" s="258"/>
      <c r="H362" s="258"/>
      <c r="I362" s="258"/>
      <c r="J362" s="182">
        <f t="shared" si="147"/>
        <v>0</v>
      </c>
      <c r="K362" s="258"/>
      <c r="L362" s="258"/>
      <c r="M362" s="258"/>
      <c r="N362" s="258"/>
      <c r="O362" s="182">
        <f t="shared" si="148"/>
        <v>0</v>
      </c>
      <c r="P362" s="176"/>
      <c r="Q362" s="258"/>
      <c r="R362" s="258"/>
      <c r="S362" s="195"/>
    </row>
    <row r="363" spans="1:19" x14ac:dyDescent="0.2">
      <c r="A363" s="359"/>
      <c r="B363" s="362"/>
      <c r="C363" s="182" t="s">
        <v>79</v>
      </c>
      <c r="D363" s="182">
        <f t="shared" si="145"/>
        <v>0</v>
      </c>
      <c r="E363" s="182">
        <f t="shared" si="146"/>
        <v>0</v>
      </c>
      <c r="F363" s="182"/>
      <c r="G363" s="182"/>
      <c r="H363" s="182"/>
      <c r="I363" s="182"/>
      <c r="J363" s="182">
        <f t="shared" si="147"/>
        <v>0</v>
      </c>
      <c r="K363" s="182"/>
      <c r="L363" s="182"/>
      <c r="M363" s="182"/>
      <c r="N363" s="182"/>
      <c r="O363" s="182">
        <f t="shared" si="148"/>
        <v>0</v>
      </c>
      <c r="P363" s="176"/>
      <c r="Q363" s="258"/>
      <c r="R363" s="258"/>
      <c r="S363" s="195"/>
    </row>
    <row r="364" spans="1:19" x14ac:dyDescent="0.2">
      <c r="A364" s="359"/>
      <c r="B364" s="362"/>
      <c r="C364" s="182" t="s">
        <v>80</v>
      </c>
      <c r="D364" s="182">
        <f t="shared" si="145"/>
        <v>0</v>
      </c>
      <c r="E364" s="182">
        <f t="shared" si="146"/>
        <v>0</v>
      </c>
      <c r="F364" s="182"/>
      <c r="G364" s="182"/>
      <c r="H364" s="182"/>
      <c r="I364" s="182"/>
      <c r="J364" s="182">
        <f t="shared" si="147"/>
        <v>0</v>
      </c>
      <c r="K364" s="182"/>
      <c r="L364" s="182"/>
      <c r="M364" s="182"/>
      <c r="N364" s="182"/>
      <c r="O364" s="182">
        <f t="shared" si="148"/>
        <v>0</v>
      </c>
      <c r="P364" s="176"/>
      <c r="Q364" s="258"/>
      <c r="R364" s="258"/>
      <c r="S364" s="195"/>
    </row>
    <row r="365" spans="1:19" x14ac:dyDescent="0.2">
      <c r="A365" s="359"/>
      <c r="B365" s="362"/>
      <c r="C365" s="182" t="s">
        <v>81</v>
      </c>
      <c r="D365" s="182">
        <f t="shared" si="145"/>
        <v>0</v>
      </c>
      <c r="E365" s="182">
        <f t="shared" si="146"/>
        <v>0</v>
      </c>
      <c r="F365" s="182"/>
      <c r="G365" s="182"/>
      <c r="H365" s="182"/>
      <c r="I365" s="182"/>
      <c r="J365" s="182">
        <f t="shared" si="147"/>
        <v>0</v>
      </c>
      <c r="K365" s="182"/>
      <c r="L365" s="182"/>
      <c r="M365" s="182"/>
      <c r="N365" s="182"/>
      <c r="O365" s="182">
        <f t="shared" si="148"/>
        <v>0</v>
      </c>
      <c r="P365" s="176"/>
      <c r="Q365" s="258"/>
      <c r="R365" s="258"/>
      <c r="S365" s="195"/>
    </row>
    <row r="366" spans="1:19" x14ac:dyDescent="0.2">
      <c r="A366" s="359"/>
      <c r="B366" s="362"/>
      <c r="C366" s="182" t="s">
        <v>82</v>
      </c>
      <c r="D366" s="182">
        <f t="shared" si="145"/>
        <v>0</v>
      </c>
      <c r="E366" s="182">
        <f t="shared" si="146"/>
        <v>0</v>
      </c>
      <c r="F366" s="182"/>
      <c r="G366" s="182"/>
      <c r="H366" s="182"/>
      <c r="I366" s="182"/>
      <c r="J366" s="182">
        <f t="shared" si="147"/>
        <v>0</v>
      </c>
      <c r="K366" s="182"/>
      <c r="L366" s="182"/>
      <c r="M366" s="182"/>
      <c r="N366" s="182"/>
      <c r="O366" s="182">
        <f t="shared" si="148"/>
        <v>0</v>
      </c>
      <c r="P366" s="176"/>
      <c r="Q366" s="258"/>
      <c r="R366" s="258"/>
      <c r="S366" s="195"/>
    </row>
    <row r="367" spans="1:19" x14ac:dyDescent="0.2">
      <c r="A367" s="359"/>
      <c r="B367" s="362"/>
      <c r="C367" s="182" t="s">
        <v>83</v>
      </c>
      <c r="D367" s="182">
        <f t="shared" si="145"/>
        <v>580</v>
      </c>
      <c r="E367" s="182">
        <f t="shared" si="146"/>
        <v>0</v>
      </c>
      <c r="F367" s="182"/>
      <c r="G367" s="182"/>
      <c r="H367" s="182"/>
      <c r="I367" s="182"/>
      <c r="J367" s="182">
        <f t="shared" si="147"/>
        <v>580</v>
      </c>
      <c r="K367" s="258"/>
      <c r="L367" s="258"/>
      <c r="M367" s="258">
        <v>580</v>
      </c>
      <c r="N367" s="182"/>
      <c r="O367" s="182">
        <f t="shared" si="148"/>
        <v>0</v>
      </c>
      <c r="P367" s="185"/>
      <c r="Q367" s="258"/>
      <c r="R367" s="258"/>
      <c r="S367" s="195"/>
    </row>
    <row r="368" spans="1:19" x14ac:dyDescent="0.2">
      <c r="A368" s="359"/>
      <c r="B368" s="362"/>
      <c r="C368" s="182" t="s">
        <v>514</v>
      </c>
      <c r="D368" s="182">
        <f t="shared" si="145"/>
        <v>0</v>
      </c>
      <c r="E368" s="182">
        <f t="shared" si="146"/>
        <v>0</v>
      </c>
      <c r="F368" s="182"/>
      <c r="G368" s="182"/>
      <c r="H368" s="182"/>
      <c r="I368" s="182"/>
      <c r="J368" s="182">
        <f t="shared" si="147"/>
        <v>0</v>
      </c>
      <c r="K368" s="182"/>
      <c r="L368" s="182"/>
      <c r="M368" s="182"/>
      <c r="N368" s="182"/>
      <c r="O368" s="182">
        <f t="shared" si="148"/>
        <v>0</v>
      </c>
      <c r="P368" s="185"/>
      <c r="Q368" s="258"/>
      <c r="R368" s="258"/>
      <c r="S368" s="195"/>
    </row>
    <row r="369" spans="1:19" ht="31.5" x14ac:dyDescent="0.2">
      <c r="A369" s="359"/>
      <c r="B369" s="362"/>
      <c r="C369" s="182" t="s">
        <v>89</v>
      </c>
      <c r="D369" s="182">
        <f t="shared" si="145"/>
        <v>0</v>
      </c>
      <c r="E369" s="182">
        <f t="shared" si="146"/>
        <v>0</v>
      </c>
      <c r="F369" s="182"/>
      <c r="G369" s="182"/>
      <c r="H369" s="182"/>
      <c r="I369" s="182"/>
      <c r="J369" s="182">
        <f t="shared" si="147"/>
        <v>0</v>
      </c>
      <c r="K369" s="182"/>
      <c r="L369" s="182"/>
      <c r="M369" s="182"/>
      <c r="N369" s="182"/>
      <c r="O369" s="182">
        <f t="shared" si="148"/>
        <v>0</v>
      </c>
      <c r="P369" s="185"/>
      <c r="Q369" s="258"/>
      <c r="R369" s="258"/>
      <c r="S369" s="195"/>
    </row>
    <row r="370" spans="1:19" x14ac:dyDescent="0.2">
      <c r="A370" s="359"/>
      <c r="B370" s="362"/>
      <c r="C370" s="182" t="s">
        <v>84</v>
      </c>
      <c r="D370" s="182">
        <f t="shared" si="145"/>
        <v>0</v>
      </c>
      <c r="E370" s="182">
        <f t="shared" si="146"/>
        <v>0</v>
      </c>
      <c r="F370" s="182"/>
      <c r="G370" s="182"/>
      <c r="H370" s="182"/>
      <c r="I370" s="182"/>
      <c r="J370" s="182">
        <f t="shared" si="147"/>
        <v>0</v>
      </c>
      <c r="K370" s="182"/>
      <c r="L370" s="182"/>
      <c r="M370" s="182"/>
      <c r="N370" s="182"/>
      <c r="O370" s="182">
        <f t="shared" si="148"/>
        <v>0</v>
      </c>
      <c r="P370" s="176"/>
      <c r="Q370" s="258"/>
      <c r="R370" s="258"/>
      <c r="S370" s="195"/>
    </row>
    <row r="371" spans="1:19" x14ac:dyDescent="0.2">
      <c r="A371" s="359"/>
      <c r="B371" s="362"/>
      <c r="C371" s="182" t="s">
        <v>85</v>
      </c>
      <c r="D371" s="182">
        <f t="shared" si="145"/>
        <v>0</v>
      </c>
      <c r="E371" s="182">
        <f t="shared" si="146"/>
        <v>0</v>
      </c>
      <c r="F371" s="182"/>
      <c r="G371" s="182"/>
      <c r="H371" s="182"/>
      <c r="I371" s="182"/>
      <c r="J371" s="182">
        <f t="shared" si="147"/>
        <v>0</v>
      </c>
      <c r="K371" s="182"/>
      <c r="L371" s="182"/>
      <c r="M371" s="182"/>
      <c r="N371" s="182"/>
      <c r="O371" s="182">
        <f t="shared" si="148"/>
        <v>0</v>
      </c>
      <c r="P371" s="176"/>
      <c r="Q371" s="258"/>
      <c r="R371" s="258"/>
      <c r="S371" s="195"/>
    </row>
    <row r="372" spans="1:19" x14ac:dyDescent="0.2">
      <c r="A372" s="359"/>
      <c r="B372" s="362"/>
      <c r="C372" s="182" t="s">
        <v>86</v>
      </c>
      <c r="D372" s="182">
        <f t="shared" si="145"/>
        <v>0</v>
      </c>
      <c r="E372" s="182">
        <f t="shared" si="146"/>
        <v>0</v>
      </c>
      <c r="F372" s="182"/>
      <c r="G372" s="182"/>
      <c r="H372" s="182"/>
      <c r="I372" s="182"/>
      <c r="J372" s="182">
        <f t="shared" si="147"/>
        <v>0</v>
      </c>
      <c r="K372" s="182"/>
      <c r="L372" s="182"/>
      <c r="M372" s="182"/>
      <c r="N372" s="182"/>
      <c r="O372" s="182">
        <f t="shared" si="148"/>
        <v>0</v>
      </c>
      <c r="P372" s="176"/>
      <c r="Q372" s="258"/>
      <c r="R372" s="258"/>
      <c r="S372" s="195"/>
    </row>
    <row r="373" spans="1:19" x14ac:dyDescent="0.2">
      <c r="A373" s="359"/>
      <c r="B373" s="362"/>
      <c r="C373" s="258" t="s">
        <v>90</v>
      </c>
      <c r="D373" s="182">
        <f t="shared" si="145"/>
        <v>0</v>
      </c>
      <c r="E373" s="182">
        <f t="shared" si="146"/>
        <v>0</v>
      </c>
      <c r="F373" s="258"/>
      <c r="G373" s="258"/>
      <c r="H373" s="258"/>
      <c r="I373" s="258"/>
      <c r="J373" s="182">
        <f t="shared" si="147"/>
        <v>0</v>
      </c>
      <c r="K373" s="175"/>
      <c r="L373" s="175"/>
      <c r="M373" s="175"/>
      <c r="N373" s="175"/>
      <c r="O373" s="182">
        <f t="shared" si="148"/>
        <v>0</v>
      </c>
      <c r="P373" s="258"/>
      <c r="Q373" s="258"/>
      <c r="R373" s="258"/>
      <c r="S373" s="195"/>
    </row>
    <row r="374" spans="1:19" ht="16.5" thickBot="1" x14ac:dyDescent="0.25">
      <c r="A374" s="360"/>
      <c r="B374" s="363"/>
      <c r="C374" s="196" t="s">
        <v>137</v>
      </c>
      <c r="D374" s="197">
        <f>D373+D370+D367+D363+D358</f>
        <v>580</v>
      </c>
      <c r="E374" s="197">
        <f t="shared" ref="E374:S374" si="149">E373+E370+E367+E363+E358</f>
        <v>0</v>
      </c>
      <c r="F374" s="197">
        <f t="shared" si="149"/>
        <v>0</v>
      </c>
      <c r="G374" s="197">
        <f t="shared" si="149"/>
        <v>0</v>
      </c>
      <c r="H374" s="197">
        <f t="shared" si="149"/>
        <v>0</v>
      </c>
      <c r="I374" s="197">
        <f t="shared" si="149"/>
        <v>0</v>
      </c>
      <c r="J374" s="197">
        <f t="shared" si="149"/>
        <v>580</v>
      </c>
      <c r="K374" s="197">
        <f t="shared" si="149"/>
        <v>0</v>
      </c>
      <c r="L374" s="197">
        <f t="shared" si="149"/>
        <v>0</v>
      </c>
      <c r="M374" s="197">
        <f t="shared" si="149"/>
        <v>580</v>
      </c>
      <c r="N374" s="197">
        <f t="shared" si="149"/>
        <v>0</v>
      </c>
      <c r="O374" s="197">
        <f t="shared" si="149"/>
        <v>0</v>
      </c>
      <c r="P374" s="197">
        <f t="shared" si="149"/>
        <v>0</v>
      </c>
      <c r="Q374" s="197">
        <f t="shared" si="149"/>
        <v>0</v>
      </c>
      <c r="R374" s="197">
        <f t="shared" si="149"/>
        <v>0</v>
      </c>
      <c r="S374" s="197">
        <f t="shared" si="149"/>
        <v>0</v>
      </c>
    </row>
    <row r="375" spans="1:19" x14ac:dyDescent="0.2">
      <c r="A375" s="359" t="s">
        <v>498</v>
      </c>
      <c r="B375" s="362" t="str">
        <f>'2.ИП'!B39</f>
        <v>Погружной скважинный насос ЭЦВ 12-160-65 нро</v>
      </c>
      <c r="C375" s="213" t="s">
        <v>76</v>
      </c>
      <c r="D375" s="213">
        <f>E375+J375+O375</f>
        <v>0</v>
      </c>
      <c r="E375" s="213">
        <f>F375+G375+H375+I375</f>
        <v>0</v>
      </c>
      <c r="F375" s="213"/>
      <c r="G375" s="213"/>
      <c r="H375" s="213"/>
      <c r="I375" s="213"/>
      <c r="J375" s="213">
        <f>K375+L375+M375+N375</f>
        <v>0</v>
      </c>
      <c r="K375" s="213"/>
      <c r="L375" s="213"/>
      <c r="M375" s="213"/>
      <c r="N375" s="213"/>
      <c r="O375" s="213">
        <f>P375+Q375+R375+S375</f>
        <v>0</v>
      </c>
      <c r="P375" s="191"/>
      <c r="Q375" s="191"/>
      <c r="R375" s="191"/>
      <c r="S375" s="214"/>
    </row>
    <row r="376" spans="1:19" x14ac:dyDescent="0.2">
      <c r="A376" s="359"/>
      <c r="B376" s="362"/>
      <c r="C376" s="258" t="s">
        <v>92</v>
      </c>
      <c r="D376" s="182">
        <f t="shared" ref="D376:D390" si="150">E376+J376+O376</f>
        <v>0</v>
      </c>
      <c r="E376" s="182">
        <f t="shared" ref="E376:E390" si="151">F376+G376+H376+I376</f>
        <v>0</v>
      </c>
      <c r="F376" s="182"/>
      <c r="G376" s="182"/>
      <c r="H376" s="182"/>
      <c r="I376" s="182"/>
      <c r="J376" s="182">
        <f t="shared" ref="J376:J390" si="152">K376+L376+M376+N376</f>
        <v>0</v>
      </c>
      <c r="K376" s="182"/>
      <c r="L376" s="182"/>
      <c r="M376" s="182"/>
      <c r="N376" s="182"/>
      <c r="O376" s="182">
        <f t="shared" ref="O376:O390" si="153">P376+Q376+R376+S376</f>
        <v>0</v>
      </c>
      <c r="P376" s="176"/>
      <c r="Q376" s="258"/>
      <c r="R376" s="258"/>
      <c r="S376" s="195"/>
    </row>
    <row r="377" spans="1:19" x14ac:dyDescent="0.2">
      <c r="A377" s="359"/>
      <c r="B377" s="362"/>
      <c r="C377" s="258" t="s">
        <v>93</v>
      </c>
      <c r="D377" s="182">
        <f t="shared" si="150"/>
        <v>0</v>
      </c>
      <c r="E377" s="182">
        <f t="shared" si="151"/>
        <v>0</v>
      </c>
      <c r="F377" s="258"/>
      <c r="G377" s="258"/>
      <c r="H377" s="258"/>
      <c r="I377" s="258"/>
      <c r="J377" s="182">
        <f t="shared" si="152"/>
        <v>0</v>
      </c>
      <c r="K377" s="258"/>
      <c r="L377" s="258"/>
      <c r="M377" s="258"/>
      <c r="N377" s="258"/>
      <c r="O377" s="182">
        <f t="shared" si="153"/>
        <v>0</v>
      </c>
      <c r="P377" s="176"/>
      <c r="Q377" s="258"/>
      <c r="R377" s="258"/>
      <c r="S377" s="195"/>
    </row>
    <row r="378" spans="1:19" x14ac:dyDescent="0.2">
      <c r="A378" s="359"/>
      <c r="B378" s="362"/>
      <c r="C378" s="258" t="s">
        <v>77</v>
      </c>
      <c r="D378" s="182">
        <f t="shared" si="150"/>
        <v>0</v>
      </c>
      <c r="E378" s="182">
        <f t="shared" si="151"/>
        <v>0</v>
      </c>
      <c r="F378" s="258"/>
      <c r="G378" s="258"/>
      <c r="H378" s="258"/>
      <c r="I378" s="258"/>
      <c r="J378" s="182">
        <f t="shared" si="152"/>
        <v>0</v>
      </c>
      <c r="K378" s="175"/>
      <c r="L378" s="175"/>
      <c r="M378" s="175"/>
      <c r="N378" s="175"/>
      <c r="O378" s="182">
        <f t="shared" si="153"/>
        <v>0</v>
      </c>
      <c r="P378" s="176"/>
      <c r="Q378" s="258"/>
      <c r="R378" s="258"/>
      <c r="S378" s="195"/>
    </row>
    <row r="379" spans="1:19" ht="31.5" x14ac:dyDescent="0.2">
      <c r="A379" s="359"/>
      <c r="B379" s="362"/>
      <c r="C379" s="258" t="s">
        <v>324</v>
      </c>
      <c r="D379" s="186">
        <f t="shared" si="150"/>
        <v>0</v>
      </c>
      <c r="E379" s="182">
        <f t="shared" si="151"/>
        <v>0</v>
      </c>
      <c r="F379" s="258"/>
      <c r="G379" s="258"/>
      <c r="H379" s="258"/>
      <c r="I379" s="258"/>
      <c r="J379" s="182">
        <f t="shared" si="152"/>
        <v>0</v>
      </c>
      <c r="K379" s="258"/>
      <c r="L379" s="258"/>
      <c r="M379" s="258"/>
      <c r="N379" s="258"/>
      <c r="O379" s="182">
        <f t="shared" si="153"/>
        <v>0</v>
      </c>
      <c r="P379" s="176"/>
      <c r="Q379" s="258"/>
      <c r="R379" s="258"/>
      <c r="S379" s="195"/>
    </row>
    <row r="380" spans="1:19" x14ac:dyDescent="0.2">
      <c r="A380" s="359"/>
      <c r="B380" s="362"/>
      <c r="C380" s="182" t="s">
        <v>79</v>
      </c>
      <c r="D380" s="182">
        <f t="shared" si="150"/>
        <v>0</v>
      </c>
      <c r="E380" s="182">
        <f t="shared" si="151"/>
        <v>0</v>
      </c>
      <c r="F380" s="182"/>
      <c r="G380" s="182"/>
      <c r="H380" s="182"/>
      <c r="I380" s="182"/>
      <c r="J380" s="182">
        <f t="shared" si="152"/>
        <v>0</v>
      </c>
      <c r="K380" s="182"/>
      <c r="L380" s="182"/>
      <c r="M380" s="182"/>
      <c r="N380" s="182"/>
      <c r="O380" s="182">
        <f t="shared" si="153"/>
        <v>0</v>
      </c>
      <c r="P380" s="176"/>
      <c r="Q380" s="258"/>
      <c r="R380" s="258"/>
      <c r="S380" s="195"/>
    </row>
    <row r="381" spans="1:19" x14ac:dyDescent="0.2">
      <c r="A381" s="359"/>
      <c r="B381" s="362"/>
      <c r="C381" s="182" t="s">
        <v>80</v>
      </c>
      <c r="D381" s="182">
        <f t="shared" si="150"/>
        <v>0</v>
      </c>
      <c r="E381" s="182">
        <f t="shared" si="151"/>
        <v>0</v>
      </c>
      <c r="F381" s="182"/>
      <c r="G381" s="182"/>
      <c r="H381" s="182"/>
      <c r="I381" s="182"/>
      <c r="J381" s="182">
        <f t="shared" si="152"/>
        <v>0</v>
      </c>
      <c r="K381" s="182"/>
      <c r="L381" s="182"/>
      <c r="M381" s="182"/>
      <c r="N381" s="182"/>
      <c r="O381" s="182">
        <f t="shared" si="153"/>
        <v>0</v>
      </c>
      <c r="P381" s="176"/>
      <c r="Q381" s="258"/>
      <c r="R381" s="258"/>
      <c r="S381" s="195"/>
    </row>
    <row r="382" spans="1:19" x14ac:dyDescent="0.2">
      <c r="A382" s="359"/>
      <c r="B382" s="362"/>
      <c r="C382" s="182" t="s">
        <v>81</v>
      </c>
      <c r="D382" s="182">
        <f t="shared" si="150"/>
        <v>0</v>
      </c>
      <c r="E382" s="182">
        <f t="shared" si="151"/>
        <v>0</v>
      </c>
      <c r="F382" s="182"/>
      <c r="G382" s="182"/>
      <c r="H382" s="182"/>
      <c r="I382" s="182"/>
      <c r="J382" s="182">
        <f t="shared" si="152"/>
        <v>0</v>
      </c>
      <c r="K382" s="182"/>
      <c r="L382" s="182"/>
      <c r="M382" s="182"/>
      <c r="N382" s="182"/>
      <c r="O382" s="182">
        <f t="shared" si="153"/>
        <v>0</v>
      </c>
      <c r="P382" s="176"/>
      <c r="Q382" s="258"/>
      <c r="R382" s="258"/>
      <c r="S382" s="195"/>
    </row>
    <row r="383" spans="1:19" x14ac:dyDescent="0.2">
      <c r="A383" s="359"/>
      <c r="B383" s="362"/>
      <c r="C383" s="182" t="s">
        <v>82</v>
      </c>
      <c r="D383" s="182">
        <f t="shared" si="150"/>
        <v>0</v>
      </c>
      <c r="E383" s="182">
        <f t="shared" si="151"/>
        <v>0</v>
      </c>
      <c r="F383" s="182"/>
      <c r="G383" s="182"/>
      <c r="H383" s="182"/>
      <c r="I383" s="182"/>
      <c r="J383" s="182">
        <f t="shared" si="152"/>
        <v>0</v>
      </c>
      <c r="K383" s="182"/>
      <c r="L383" s="182"/>
      <c r="M383" s="182"/>
      <c r="N383" s="182"/>
      <c r="O383" s="182">
        <f t="shared" si="153"/>
        <v>0</v>
      </c>
      <c r="P383" s="176"/>
      <c r="Q383" s="258"/>
      <c r="R383" s="258"/>
      <c r="S383" s="195"/>
    </row>
    <row r="384" spans="1:19" x14ac:dyDescent="0.2">
      <c r="A384" s="359"/>
      <c r="B384" s="362"/>
      <c r="C384" s="182" t="s">
        <v>83</v>
      </c>
      <c r="D384" s="182">
        <f t="shared" si="150"/>
        <v>331</v>
      </c>
      <c r="E384" s="182">
        <f t="shared" si="151"/>
        <v>0</v>
      </c>
      <c r="F384" s="182"/>
      <c r="G384" s="182"/>
      <c r="H384" s="182"/>
      <c r="I384" s="182"/>
      <c r="J384" s="182">
        <f t="shared" si="152"/>
        <v>331</v>
      </c>
      <c r="K384" s="258">
        <v>331</v>
      </c>
      <c r="L384" s="258"/>
      <c r="M384" s="258"/>
      <c r="N384" s="182"/>
      <c r="O384" s="182">
        <f t="shared" si="153"/>
        <v>0</v>
      </c>
      <c r="P384" s="185"/>
      <c r="Q384" s="258"/>
      <c r="R384" s="258"/>
      <c r="S384" s="195"/>
    </row>
    <row r="385" spans="1:19" x14ac:dyDescent="0.2">
      <c r="A385" s="359"/>
      <c r="B385" s="362"/>
      <c r="C385" s="182" t="s">
        <v>514</v>
      </c>
      <c r="D385" s="182">
        <f t="shared" si="150"/>
        <v>0</v>
      </c>
      <c r="E385" s="182">
        <f t="shared" si="151"/>
        <v>0</v>
      </c>
      <c r="F385" s="182"/>
      <c r="G385" s="182"/>
      <c r="H385" s="182"/>
      <c r="I385" s="182"/>
      <c r="J385" s="182">
        <f t="shared" si="152"/>
        <v>0</v>
      </c>
      <c r="K385" s="182"/>
      <c r="L385" s="182"/>
      <c r="M385" s="182"/>
      <c r="N385" s="182"/>
      <c r="O385" s="182">
        <f t="shared" si="153"/>
        <v>0</v>
      </c>
      <c r="P385" s="185"/>
      <c r="Q385" s="258"/>
      <c r="R385" s="258"/>
      <c r="S385" s="195"/>
    </row>
    <row r="386" spans="1:19" ht="31.5" x14ac:dyDescent="0.2">
      <c r="A386" s="359"/>
      <c r="B386" s="362"/>
      <c r="C386" s="182" t="s">
        <v>89</v>
      </c>
      <c r="D386" s="182">
        <f t="shared" si="150"/>
        <v>0</v>
      </c>
      <c r="E386" s="182">
        <f t="shared" si="151"/>
        <v>0</v>
      </c>
      <c r="F386" s="182"/>
      <c r="G386" s="182"/>
      <c r="H386" s="182"/>
      <c r="I386" s="182"/>
      <c r="J386" s="182">
        <f t="shared" si="152"/>
        <v>0</v>
      </c>
      <c r="K386" s="182"/>
      <c r="L386" s="182"/>
      <c r="M386" s="182"/>
      <c r="N386" s="182"/>
      <c r="O386" s="182">
        <f t="shared" si="153"/>
        <v>0</v>
      </c>
      <c r="P386" s="185"/>
      <c r="Q386" s="258"/>
      <c r="R386" s="258"/>
      <c r="S386" s="195"/>
    </row>
    <row r="387" spans="1:19" x14ac:dyDescent="0.2">
      <c r="A387" s="359"/>
      <c r="B387" s="362"/>
      <c r="C387" s="182" t="s">
        <v>84</v>
      </c>
      <c r="D387" s="182">
        <f t="shared" si="150"/>
        <v>0</v>
      </c>
      <c r="E387" s="182">
        <f t="shared" si="151"/>
        <v>0</v>
      </c>
      <c r="F387" s="182"/>
      <c r="G387" s="182"/>
      <c r="H387" s="182"/>
      <c r="I387" s="182"/>
      <c r="J387" s="182">
        <f t="shared" si="152"/>
        <v>0</v>
      </c>
      <c r="K387" s="182"/>
      <c r="L387" s="182"/>
      <c r="M387" s="182"/>
      <c r="N387" s="182"/>
      <c r="O387" s="182">
        <f t="shared" si="153"/>
        <v>0</v>
      </c>
      <c r="P387" s="176"/>
      <c r="Q387" s="258"/>
      <c r="R387" s="258"/>
      <c r="S387" s="195"/>
    </row>
    <row r="388" spans="1:19" x14ac:dyDescent="0.2">
      <c r="A388" s="359"/>
      <c r="B388" s="362"/>
      <c r="C388" s="182" t="s">
        <v>85</v>
      </c>
      <c r="D388" s="182">
        <f t="shared" si="150"/>
        <v>0</v>
      </c>
      <c r="E388" s="182">
        <f t="shared" si="151"/>
        <v>0</v>
      </c>
      <c r="F388" s="182"/>
      <c r="G388" s="182"/>
      <c r="H388" s="182"/>
      <c r="I388" s="182"/>
      <c r="J388" s="182">
        <f t="shared" si="152"/>
        <v>0</v>
      </c>
      <c r="K388" s="182"/>
      <c r="L388" s="182"/>
      <c r="M388" s="182"/>
      <c r="N388" s="182"/>
      <c r="O388" s="182">
        <f t="shared" si="153"/>
        <v>0</v>
      </c>
      <c r="P388" s="176"/>
      <c r="Q388" s="258"/>
      <c r="R388" s="258"/>
      <c r="S388" s="195"/>
    </row>
    <row r="389" spans="1:19" x14ac:dyDescent="0.2">
      <c r="A389" s="359"/>
      <c r="B389" s="362"/>
      <c r="C389" s="182" t="s">
        <v>86</v>
      </c>
      <c r="D389" s="182">
        <f t="shared" si="150"/>
        <v>0</v>
      </c>
      <c r="E389" s="182">
        <f t="shared" si="151"/>
        <v>0</v>
      </c>
      <c r="F389" s="182"/>
      <c r="G389" s="182"/>
      <c r="H389" s="182"/>
      <c r="I389" s="182"/>
      <c r="J389" s="182">
        <f t="shared" si="152"/>
        <v>0</v>
      </c>
      <c r="K389" s="182"/>
      <c r="L389" s="182"/>
      <c r="M389" s="182"/>
      <c r="N389" s="182"/>
      <c r="O389" s="182">
        <f t="shared" si="153"/>
        <v>0</v>
      </c>
      <c r="P389" s="176"/>
      <c r="Q389" s="258"/>
      <c r="R389" s="258"/>
      <c r="S389" s="195"/>
    </row>
    <row r="390" spans="1:19" x14ac:dyDescent="0.2">
      <c r="A390" s="359"/>
      <c r="B390" s="362"/>
      <c r="C390" s="258" t="s">
        <v>90</v>
      </c>
      <c r="D390" s="182">
        <f t="shared" si="150"/>
        <v>0</v>
      </c>
      <c r="E390" s="182">
        <f t="shared" si="151"/>
        <v>0</v>
      </c>
      <c r="F390" s="258"/>
      <c r="G390" s="258"/>
      <c r="H390" s="258"/>
      <c r="I390" s="258"/>
      <c r="J390" s="182">
        <f t="shared" si="152"/>
        <v>0</v>
      </c>
      <c r="K390" s="175"/>
      <c r="L390" s="175"/>
      <c r="M390" s="175"/>
      <c r="N390" s="175"/>
      <c r="O390" s="182">
        <f t="shared" si="153"/>
        <v>0</v>
      </c>
      <c r="P390" s="258"/>
      <c r="Q390" s="258"/>
      <c r="R390" s="258"/>
      <c r="S390" s="195"/>
    </row>
    <row r="391" spans="1:19" ht="16.5" thickBot="1" x14ac:dyDescent="0.25">
      <c r="A391" s="360"/>
      <c r="B391" s="363"/>
      <c r="C391" s="196" t="s">
        <v>137</v>
      </c>
      <c r="D391" s="197">
        <f>D390+D387+D384+D380+D375</f>
        <v>331</v>
      </c>
      <c r="E391" s="197">
        <f t="shared" ref="E391:S391" si="154">E390+E387+E384+E380+E375</f>
        <v>0</v>
      </c>
      <c r="F391" s="197">
        <f t="shared" si="154"/>
        <v>0</v>
      </c>
      <c r="G391" s="197">
        <f t="shared" si="154"/>
        <v>0</v>
      </c>
      <c r="H391" s="197">
        <f t="shared" si="154"/>
        <v>0</v>
      </c>
      <c r="I391" s="197">
        <f t="shared" si="154"/>
        <v>0</v>
      </c>
      <c r="J391" s="197">
        <f t="shared" si="154"/>
        <v>331</v>
      </c>
      <c r="K391" s="197">
        <f t="shared" si="154"/>
        <v>331</v>
      </c>
      <c r="L391" s="197">
        <f t="shared" si="154"/>
        <v>0</v>
      </c>
      <c r="M391" s="197">
        <f t="shared" si="154"/>
        <v>0</v>
      </c>
      <c r="N391" s="197">
        <f t="shared" si="154"/>
        <v>0</v>
      </c>
      <c r="O391" s="197">
        <f t="shared" si="154"/>
        <v>0</v>
      </c>
      <c r="P391" s="197">
        <f t="shared" si="154"/>
        <v>0</v>
      </c>
      <c r="Q391" s="197">
        <f t="shared" si="154"/>
        <v>0</v>
      </c>
      <c r="R391" s="197">
        <f t="shared" si="154"/>
        <v>0</v>
      </c>
      <c r="S391" s="197">
        <f t="shared" si="154"/>
        <v>0</v>
      </c>
    </row>
    <row r="392" spans="1:19" x14ac:dyDescent="0.2">
      <c r="A392" s="359" t="s">
        <v>499</v>
      </c>
      <c r="B392" s="362" t="str">
        <f>'2.ИП'!B40</f>
        <v>Преобразователь частоты со степенью защиты IP54 Модель LCI-G45-4 IP54</v>
      </c>
      <c r="C392" s="213" t="s">
        <v>76</v>
      </c>
      <c r="D392" s="213">
        <f>E392+J392+O392</f>
        <v>0</v>
      </c>
      <c r="E392" s="213">
        <f>F392+G392+H392+I392</f>
        <v>0</v>
      </c>
      <c r="F392" s="213"/>
      <c r="G392" s="213"/>
      <c r="H392" s="213"/>
      <c r="I392" s="213"/>
      <c r="J392" s="213">
        <f>K392+L392+M392+N392</f>
        <v>0</v>
      </c>
      <c r="K392" s="213"/>
      <c r="L392" s="213"/>
      <c r="M392" s="213"/>
      <c r="N392" s="213"/>
      <c r="O392" s="213">
        <f>P392+Q392+R392+S392</f>
        <v>0</v>
      </c>
      <c r="P392" s="191"/>
      <c r="Q392" s="191"/>
      <c r="R392" s="191"/>
      <c r="S392" s="214"/>
    </row>
    <row r="393" spans="1:19" x14ac:dyDescent="0.2">
      <c r="A393" s="359"/>
      <c r="B393" s="362"/>
      <c r="C393" s="161" t="s">
        <v>92</v>
      </c>
      <c r="D393" s="182">
        <f t="shared" ref="D393:D407" si="155">E393+J393+O393</f>
        <v>0</v>
      </c>
      <c r="E393" s="182">
        <f t="shared" ref="E393:E407" si="156">F393+G393+H393+I393</f>
        <v>0</v>
      </c>
      <c r="F393" s="182"/>
      <c r="G393" s="182"/>
      <c r="H393" s="182"/>
      <c r="I393" s="182"/>
      <c r="J393" s="182">
        <f t="shared" ref="J393:J407" si="157">K393+L393+M393+N393</f>
        <v>0</v>
      </c>
      <c r="K393" s="182"/>
      <c r="L393" s="182"/>
      <c r="M393" s="182"/>
      <c r="N393" s="182"/>
      <c r="O393" s="182">
        <f t="shared" ref="O393:O407" si="158">P393+Q393+R393+S393</f>
        <v>0</v>
      </c>
      <c r="P393" s="176"/>
      <c r="Q393" s="161"/>
      <c r="R393" s="161"/>
      <c r="S393" s="195"/>
    </row>
    <row r="394" spans="1:19" x14ac:dyDescent="0.2">
      <c r="A394" s="359"/>
      <c r="B394" s="362"/>
      <c r="C394" s="161" t="s">
        <v>93</v>
      </c>
      <c r="D394" s="182">
        <f t="shared" si="155"/>
        <v>0</v>
      </c>
      <c r="E394" s="182">
        <f t="shared" si="156"/>
        <v>0</v>
      </c>
      <c r="F394" s="161"/>
      <c r="G394" s="161"/>
      <c r="H394" s="161"/>
      <c r="I394" s="161"/>
      <c r="J394" s="182">
        <f t="shared" si="157"/>
        <v>0</v>
      </c>
      <c r="K394" s="161"/>
      <c r="L394" s="161"/>
      <c r="M394" s="161"/>
      <c r="N394" s="161"/>
      <c r="O394" s="182">
        <f t="shared" si="158"/>
        <v>0</v>
      </c>
      <c r="P394" s="176"/>
      <c r="Q394" s="161"/>
      <c r="R394" s="161"/>
      <c r="S394" s="195"/>
    </row>
    <row r="395" spans="1:19" x14ac:dyDescent="0.2">
      <c r="A395" s="359"/>
      <c r="B395" s="362"/>
      <c r="C395" s="161" t="s">
        <v>77</v>
      </c>
      <c r="D395" s="182">
        <f t="shared" si="155"/>
        <v>0</v>
      </c>
      <c r="E395" s="182">
        <f t="shared" si="156"/>
        <v>0</v>
      </c>
      <c r="F395" s="161"/>
      <c r="G395" s="161"/>
      <c r="H395" s="161"/>
      <c r="I395" s="161"/>
      <c r="J395" s="182">
        <f t="shared" si="157"/>
        <v>0</v>
      </c>
      <c r="K395" s="175"/>
      <c r="L395" s="175"/>
      <c r="M395" s="175"/>
      <c r="N395" s="175"/>
      <c r="O395" s="182">
        <f t="shared" si="158"/>
        <v>0</v>
      </c>
      <c r="P395" s="176"/>
      <c r="Q395" s="161"/>
      <c r="R395" s="161"/>
      <c r="S395" s="195"/>
    </row>
    <row r="396" spans="1:19" ht="31.5" x14ac:dyDescent="0.2">
      <c r="A396" s="359"/>
      <c r="B396" s="362"/>
      <c r="C396" s="161" t="s">
        <v>324</v>
      </c>
      <c r="D396" s="186">
        <f t="shared" si="155"/>
        <v>0</v>
      </c>
      <c r="E396" s="182">
        <f t="shared" si="156"/>
        <v>0</v>
      </c>
      <c r="F396" s="161"/>
      <c r="G396" s="161"/>
      <c r="H396" s="161"/>
      <c r="I396" s="161"/>
      <c r="J396" s="182">
        <f t="shared" si="157"/>
        <v>0</v>
      </c>
      <c r="K396" s="161"/>
      <c r="L396" s="161"/>
      <c r="M396" s="161"/>
      <c r="N396" s="161"/>
      <c r="O396" s="182">
        <f t="shared" si="158"/>
        <v>0</v>
      </c>
      <c r="P396" s="176"/>
      <c r="Q396" s="161"/>
      <c r="R396" s="161"/>
      <c r="S396" s="195"/>
    </row>
    <row r="397" spans="1:19" x14ac:dyDescent="0.2">
      <c r="A397" s="359"/>
      <c r="B397" s="362"/>
      <c r="C397" s="182" t="s">
        <v>79</v>
      </c>
      <c r="D397" s="182">
        <f t="shared" si="155"/>
        <v>0</v>
      </c>
      <c r="E397" s="182">
        <f t="shared" si="156"/>
        <v>0</v>
      </c>
      <c r="F397" s="182"/>
      <c r="G397" s="182"/>
      <c r="H397" s="182"/>
      <c r="I397" s="182"/>
      <c r="J397" s="182">
        <f t="shared" si="157"/>
        <v>0</v>
      </c>
      <c r="K397" s="182"/>
      <c r="L397" s="182"/>
      <c r="M397" s="182"/>
      <c r="N397" s="182"/>
      <c r="O397" s="182">
        <f t="shared" si="158"/>
        <v>0</v>
      </c>
      <c r="P397" s="176"/>
      <c r="Q397" s="161"/>
      <c r="R397" s="161"/>
      <c r="S397" s="195"/>
    </row>
    <row r="398" spans="1:19" x14ac:dyDescent="0.2">
      <c r="A398" s="359"/>
      <c r="B398" s="362"/>
      <c r="C398" s="182" t="s">
        <v>80</v>
      </c>
      <c r="D398" s="182">
        <f t="shared" si="155"/>
        <v>0</v>
      </c>
      <c r="E398" s="182">
        <f t="shared" si="156"/>
        <v>0</v>
      </c>
      <c r="F398" s="182"/>
      <c r="G398" s="182"/>
      <c r="H398" s="182"/>
      <c r="I398" s="182"/>
      <c r="J398" s="182">
        <f t="shared" si="157"/>
        <v>0</v>
      </c>
      <c r="K398" s="182"/>
      <c r="L398" s="182"/>
      <c r="M398" s="182"/>
      <c r="N398" s="182"/>
      <c r="O398" s="182">
        <f t="shared" si="158"/>
        <v>0</v>
      </c>
      <c r="P398" s="176"/>
      <c r="Q398" s="161"/>
      <c r="R398" s="161"/>
      <c r="S398" s="195"/>
    </row>
    <row r="399" spans="1:19" x14ac:dyDescent="0.2">
      <c r="A399" s="359"/>
      <c r="B399" s="362"/>
      <c r="C399" s="182" t="s">
        <v>81</v>
      </c>
      <c r="D399" s="182">
        <f t="shared" si="155"/>
        <v>0</v>
      </c>
      <c r="E399" s="182">
        <f t="shared" si="156"/>
        <v>0</v>
      </c>
      <c r="F399" s="182"/>
      <c r="G399" s="182"/>
      <c r="H399" s="182"/>
      <c r="I399" s="182"/>
      <c r="J399" s="182">
        <f t="shared" si="157"/>
        <v>0</v>
      </c>
      <c r="K399" s="182"/>
      <c r="L399" s="182"/>
      <c r="M399" s="182"/>
      <c r="N399" s="182"/>
      <c r="O399" s="182">
        <f t="shared" si="158"/>
        <v>0</v>
      </c>
      <c r="P399" s="176"/>
      <c r="Q399" s="161"/>
      <c r="R399" s="161"/>
      <c r="S399" s="195"/>
    </row>
    <row r="400" spans="1:19" x14ac:dyDescent="0.2">
      <c r="A400" s="359"/>
      <c r="B400" s="362"/>
      <c r="C400" s="182" t="s">
        <v>82</v>
      </c>
      <c r="D400" s="182">
        <f t="shared" si="155"/>
        <v>0</v>
      </c>
      <c r="E400" s="182">
        <f t="shared" si="156"/>
        <v>0</v>
      </c>
      <c r="F400" s="182"/>
      <c r="G400" s="182"/>
      <c r="H400" s="182"/>
      <c r="I400" s="182"/>
      <c r="J400" s="182">
        <f t="shared" si="157"/>
        <v>0</v>
      </c>
      <c r="K400" s="182"/>
      <c r="L400" s="182"/>
      <c r="M400" s="182"/>
      <c r="N400" s="182"/>
      <c r="O400" s="182">
        <f t="shared" si="158"/>
        <v>0</v>
      </c>
      <c r="P400" s="176"/>
      <c r="Q400" s="161"/>
      <c r="R400" s="161"/>
      <c r="S400" s="195"/>
    </row>
    <row r="401" spans="1:19" x14ac:dyDescent="0.2">
      <c r="A401" s="359"/>
      <c r="B401" s="362"/>
      <c r="C401" s="182" t="s">
        <v>83</v>
      </c>
      <c r="D401" s="182">
        <f t="shared" si="155"/>
        <v>1008</v>
      </c>
      <c r="E401" s="182">
        <f t="shared" si="156"/>
        <v>0</v>
      </c>
      <c r="F401" s="182"/>
      <c r="G401" s="182"/>
      <c r="H401" s="182"/>
      <c r="I401" s="182"/>
      <c r="J401" s="182">
        <f t="shared" si="157"/>
        <v>1008</v>
      </c>
      <c r="K401" s="220"/>
      <c r="L401" s="220">
        <v>1008</v>
      </c>
      <c r="M401" s="220"/>
      <c r="N401" s="182"/>
      <c r="O401" s="182">
        <f t="shared" si="158"/>
        <v>0</v>
      </c>
      <c r="P401" s="185"/>
      <c r="Q401" s="161"/>
      <c r="R401" s="161"/>
      <c r="S401" s="195"/>
    </row>
    <row r="402" spans="1:19" x14ac:dyDescent="0.2">
      <c r="A402" s="359"/>
      <c r="B402" s="362"/>
      <c r="C402" s="182" t="s">
        <v>514</v>
      </c>
      <c r="D402" s="182">
        <f t="shared" si="155"/>
        <v>0</v>
      </c>
      <c r="E402" s="182">
        <f t="shared" si="156"/>
        <v>0</v>
      </c>
      <c r="F402" s="182"/>
      <c r="G402" s="182"/>
      <c r="H402" s="182"/>
      <c r="I402" s="182"/>
      <c r="J402" s="182">
        <f t="shared" si="157"/>
        <v>0</v>
      </c>
      <c r="K402" s="182"/>
      <c r="L402" s="182"/>
      <c r="M402" s="182"/>
      <c r="N402" s="182"/>
      <c r="O402" s="182">
        <f t="shared" si="158"/>
        <v>0</v>
      </c>
      <c r="P402" s="185"/>
      <c r="Q402" s="161"/>
      <c r="R402" s="161"/>
      <c r="S402" s="195"/>
    </row>
    <row r="403" spans="1:19" ht="31.5" x14ac:dyDescent="0.2">
      <c r="A403" s="359"/>
      <c r="B403" s="362"/>
      <c r="C403" s="182" t="s">
        <v>89</v>
      </c>
      <c r="D403" s="182">
        <f t="shared" si="155"/>
        <v>0</v>
      </c>
      <c r="E403" s="182">
        <f t="shared" si="156"/>
        <v>0</v>
      </c>
      <c r="F403" s="182"/>
      <c r="G403" s="182"/>
      <c r="H403" s="182"/>
      <c r="I403" s="182"/>
      <c r="J403" s="182">
        <f t="shared" si="157"/>
        <v>0</v>
      </c>
      <c r="K403" s="182"/>
      <c r="L403" s="182"/>
      <c r="M403" s="182"/>
      <c r="N403" s="182"/>
      <c r="O403" s="182">
        <f t="shared" si="158"/>
        <v>0</v>
      </c>
      <c r="P403" s="185"/>
      <c r="Q403" s="161"/>
      <c r="R403" s="161"/>
      <c r="S403" s="195"/>
    </row>
    <row r="404" spans="1:19" x14ac:dyDescent="0.2">
      <c r="A404" s="359"/>
      <c r="B404" s="362"/>
      <c r="C404" s="182" t="s">
        <v>84</v>
      </c>
      <c r="D404" s="182">
        <f t="shared" si="155"/>
        <v>0</v>
      </c>
      <c r="E404" s="182">
        <f t="shared" si="156"/>
        <v>0</v>
      </c>
      <c r="F404" s="182"/>
      <c r="G404" s="182"/>
      <c r="H404" s="182"/>
      <c r="I404" s="182"/>
      <c r="J404" s="182">
        <f t="shared" si="157"/>
        <v>0</v>
      </c>
      <c r="K404" s="182"/>
      <c r="L404" s="182"/>
      <c r="M404" s="182"/>
      <c r="N404" s="182"/>
      <c r="O404" s="182">
        <f t="shared" si="158"/>
        <v>0</v>
      </c>
      <c r="P404" s="176"/>
      <c r="Q404" s="161"/>
      <c r="R404" s="161"/>
      <c r="S404" s="195"/>
    </row>
    <row r="405" spans="1:19" x14ac:dyDescent="0.2">
      <c r="A405" s="359"/>
      <c r="B405" s="362"/>
      <c r="C405" s="182" t="s">
        <v>85</v>
      </c>
      <c r="D405" s="182">
        <f t="shared" si="155"/>
        <v>0</v>
      </c>
      <c r="E405" s="182">
        <f t="shared" si="156"/>
        <v>0</v>
      </c>
      <c r="F405" s="182"/>
      <c r="G405" s="182"/>
      <c r="H405" s="182"/>
      <c r="I405" s="182"/>
      <c r="J405" s="182">
        <f t="shared" si="157"/>
        <v>0</v>
      </c>
      <c r="K405" s="182"/>
      <c r="L405" s="182"/>
      <c r="M405" s="182"/>
      <c r="N405" s="182"/>
      <c r="O405" s="182">
        <f t="shared" si="158"/>
        <v>0</v>
      </c>
      <c r="P405" s="176"/>
      <c r="Q405" s="161"/>
      <c r="R405" s="161"/>
      <c r="S405" s="195"/>
    </row>
    <row r="406" spans="1:19" x14ac:dyDescent="0.2">
      <c r="A406" s="359"/>
      <c r="B406" s="362"/>
      <c r="C406" s="182" t="s">
        <v>86</v>
      </c>
      <c r="D406" s="182">
        <f t="shared" si="155"/>
        <v>0</v>
      </c>
      <c r="E406" s="182">
        <f t="shared" si="156"/>
        <v>0</v>
      </c>
      <c r="F406" s="182"/>
      <c r="G406" s="182"/>
      <c r="H406" s="182"/>
      <c r="I406" s="182"/>
      <c r="J406" s="182">
        <f t="shared" si="157"/>
        <v>0</v>
      </c>
      <c r="K406" s="182"/>
      <c r="L406" s="182"/>
      <c r="M406" s="182"/>
      <c r="N406" s="182"/>
      <c r="O406" s="182">
        <f t="shared" si="158"/>
        <v>0</v>
      </c>
      <c r="P406" s="176"/>
      <c r="Q406" s="161"/>
      <c r="R406" s="161"/>
      <c r="S406" s="195"/>
    </row>
    <row r="407" spans="1:19" x14ac:dyDescent="0.2">
      <c r="A407" s="359"/>
      <c r="B407" s="362"/>
      <c r="C407" s="161" t="s">
        <v>90</v>
      </c>
      <c r="D407" s="182">
        <f t="shared" si="155"/>
        <v>0</v>
      </c>
      <c r="E407" s="182">
        <f t="shared" si="156"/>
        <v>0</v>
      </c>
      <c r="F407" s="161"/>
      <c r="G407" s="161"/>
      <c r="H407" s="161"/>
      <c r="I407" s="161"/>
      <c r="J407" s="182">
        <f t="shared" si="157"/>
        <v>0</v>
      </c>
      <c r="K407" s="175"/>
      <c r="L407" s="175"/>
      <c r="M407" s="175"/>
      <c r="N407" s="175"/>
      <c r="O407" s="182">
        <f t="shared" si="158"/>
        <v>0</v>
      </c>
      <c r="P407" s="161"/>
      <c r="Q407" s="161"/>
      <c r="R407" s="161"/>
      <c r="S407" s="195"/>
    </row>
    <row r="408" spans="1:19" ht="16.5" thickBot="1" x14ac:dyDescent="0.25">
      <c r="A408" s="360"/>
      <c r="B408" s="363"/>
      <c r="C408" s="196" t="s">
        <v>137</v>
      </c>
      <c r="D408" s="197">
        <f>D407+D404+D401+D397+D392</f>
        <v>1008</v>
      </c>
      <c r="E408" s="197">
        <f t="shared" ref="E408:S408" si="159">E407+E404+E401+E397+E392</f>
        <v>0</v>
      </c>
      <c r="F408" s="197">
        <f t="shared" si="159"/>
        <v>0</v>
      </c>
      <c r="G408" s="197">
        <f t="shared" si="159"/>
        <v>0</v>
      </c>
      <c r="H408" s="197">
        <f t="shared" si="159"/>
        <v>0</v>
      </c>
      <c r="I408" s="197">
        <f t="shared" si="159"/>
        <v>0</v>
      </c>
      <c r="J408" s="197">
        <f t="shared" si="159"/>
        <v>1008</v>
      </c>
      <c r="K408" s="197">
        <f t="shared" si="159"/>
        <v>0</v>
      </c>
      <c r="L408" s="197">
        <f t="shared" si="159"/>
        <v>1008</v>
      </c>
      <c r="M408" s="197">
        <f t="shared" si="159"/>
        <v>0</v>
      </c>
      <c r="N408" s="197">
        <f t="shared" si="159"/>
        <v>0</v>
      </c>
      <c r="O408" s="197">
        <f t="shared" si="159"/>
        <v>0</v>
      </c>
      <c r="P408" s="197">
        <f t="shared" si="159"/>
        <v>0</v>
      </c>
      <c r="Q408" s="197">
        <f t="shared" si="159"/>
        <v>0</v>
      </c>
      <c r="R408" s="197">
        <f t="shared" si="159"/>
        <v>0</v>
      </c>
      <c r="S408" s="197">
        <f t="shared" si="159"/>
        <v>0</v>
      </c>
    </row>
    <row r="409" spans="1:19" ht="16.5" thickBot="1" x14ac:dyDescent="0.25">
      <c r="A409" s="370" t="s">
        <v>162</v>
      </c>
      <c r="B409" s="370"/>
      <c r="C409" s="370"/>
      <c r="D409" s="370"/>
      <c r="E409" s="370"/>
      <c r="F409" s="370"/>
      <c r="G409" s="370"/>
      <c r="H409" s="370"/>
      <c r="I409" s="370"/>
      <c r="J409" s="370"/>
      <c r="K409" s="370"/>
      <c r="L409" s="370"/>
      <c r="M409" s="370"/>
      <c r="N409" s="370"/>
      <c r="O409" s="370"/>
      <c r="P409" s="370"/>
      <c r="Q409" s="370"/>
      <c r="R409" s="370"/>
      <c r="S409" s="370"/>
    </row>
    <row r="410" spans="1:19" x14ac:dyDescent="0.2">
      <c r="A410" s="358" t="s">
        <v>70</v>
      </c>
      <c r="B410" s="361" t="str">
        <f>'2.ИП'!B45</f>
        <v>Ликвидационный тампонаж скважины</v>
      </c>
      <c r="C410" s="192" t="s">
        <v>76</v>
      </c>
      <c r="D410" s="192">
        <f>E410+J410+O410</f>
        <v>0</v>
      </c>
      <c r="E410" s="192">
        <f>F410+G410+H410+I410</f>
        <v>0</v>
      </c>
      <c r="F410" s="192"/>
      <c r="G410" s="192"/>
      <c r="H410" s="192"/>
      <c r="I410" s="192"/>
      <c r="J410" s="192">
        <f>K410+L410+M410+N410</f>
        <v>0</v>
      </c>
      <c r="K410" s="192"/>
      <c r="L410" s="192"/>
      <c r="M410" s="192"/>
      <c r="N410" s="192"/>
      <c r="O410" s="192">
        <f>P410+Q410+R410+S410</f>
        <v>0</v>
      </c>
      <c r="P410" s="193"/>
      <c r="Q410" s="193"/>
      <c r="R410" s="193"/>
      <c r="S410" s="194"/>
    </row>
    <row r="411" spans="1:19" x14ac:dyDescent="0.2">
      <c r="A411" s="359"/>
      <c r="B411" s="362"/>
      <c r="C411" s="161" t="s">
        <v>92</v>
      </c>
      <c r="D411" s="182">
        <f t="shared" ref="D411:D425" si="160">E411+J411+O411</f>
        <v>0</v>
      </c>
      <c r="E411" s="182">
        <f t="shared" ref="E411:E425" si="161">F411+G411+H411+I411</f>
        <v>0</v>
      </c>
      <c r="F411" s="182"/>
      <c r="G411" s="182"/>
      <c r="H411" s="182"/>
      <c r="I411" s="182"/>
      <c r="J411" s="182">
        <f t="shared" ref="J411:J425" si="162">K411+L411+M411+N411</f>
        <v>0</v>
      </c>
      <c r="K411" s="182"/>
      <c r="L411" s="182"/>
      <c r="M411" s="182"/>
      <c r="N411" s="182"/>
      <c r="O411" s="182">
        <f t="shared" ref="O411:O425" si="163">P411+Q411+R411+S411</f>
        <v>0</v>
      </c>
      <c r="P411" s="176"/>
      <c r="Q411" s="161"/>
      <c r="R411" s="161"/>
      <c r="S411" s="195"/>
    </row>
    <row r="412" spans="1:19" x14ac:dyDescent="0.2">
      <c r="A412" s="359"/>
      <c r="B412" s="362"/>
      <c r="C412" s="161" t="s">
        <v>93</v>
      </c>
      <c r="D412" s="182">
        <f t="shared" si="160"/>
        <v>0</v>
      </c>
      <c r="E412" s="182">
        <f t="shared" si="161"/>
        <v>0</v>
      </c>
      <c r="F412" s="161"/>
      <c r="G412" s="161"/>
      <c r="H412" s="161"/>
      <c r="I412" s="161"/>
      <c r="J412" s="182">
        <f t="shared" si="162"/>
        <v>0</v>
      </c>
      <c r="K412" s="161"/>
      <c r="L412" s="161"/>
      <c r="M412" s="161"/>
      <c r="N412" s="161"/>
      <c r="O412" s="182">
        <f t="shared" si="163"/>
        <v>0</v>
      </c>
      <c r="P412" s="176"/>
      <c r="Q412" s="161"/>
      <c r="R412" s="161"/>
      <c r="S412" s="195"/>
    </row>
    <row r="413" spans="1:19" x14ac:dyDescent="0.2">
      <c r="A413" s="359"/>
      <c r="B413" s="362"/>
      <c r="C413" s="161" t="s">
        <v>77</v>
      </c>
      <c r="D413" s="182">
        <f t="shared" si="160"/>
        <v>0</v>
      </c>
      <c r="E413" s="182">
        <f t="shared" si="161"/>
        <v>0</v>
      </c>
      <c r="F413" s="161"/>
      <c r="G413" s="161"/>
      <c r="H413" s="161"/>
      <c r="I413" s="161"/>
      <c r="J413" s="182">
        <f t="shared" si="162"/>
        <v>0</v>
      </c>
      <c r="K413" s="175"/>
      <c r="L413" s="175"/>
      <c r="M413" s="175"/>
      <c r="N413" s="175"/>
      <c r="O413" s="182">
        <f t="shared" si="163"/>
        <v>0</v>
      </c>
      <c r="P413" s="176"/>
      <c r="Q413" s="161"/>
      <c r="R413" s="161"/>
      <c r="S413" s="195"/>
    </row>
    <row r="414" spans="1:19" ht="31.5" x14ac:dyDescent="0.2">
      <c r="A414" s="359"/>
      <c r="B414" s="362"/>
      <c r="C414" s="161" t="s">
        <v>324</v>
      </c>
      <c r="D414" s="186">
        <f t="shared" si="160"/>
        <v>0</v>
      </c>
      <c r="E414" s="182">
        <f t="shared" si="161"/>
        <v>0</v>
      </c>
      <c r="F414" s="161"/>
      <c r="G414" s="161"/>
      <c r="H414" s="161"/>
      <c r="I414" s="161"/>
      <c r="J414" s="182">
        <f t="shared" si="162"/>
        <v>0</v>
      </c>
      <c r="K414" s="161"/>
      <c r="L414" s="161"/>
      <c r="M414" s="161"/>
      <c r="N414" s="161"/>
      <c r="O414" s="182">
        <f t="shared" si="163"/>
        <v>0</v>
      </c>
      <c r="P414" s="176"/>
      <c r="Q414" s="176"/>
      <c r="R414" s="176"/>
      <c r="S414" s="176"/>
    </row>
    <row r="415" spans="1:19" x14ac:dyDescent="0.2">
      <c r="A415" s="359"/>
      <c r="B415" s="362"/>
      <c r="C415" s="182" t="s">
        <v>79</v>
      </c>
      <c r="D415" s="182">
        <f t="shared" si="160"/>
        <v>0</v>
      </c>
      <c r="E415" s="182">
        <f t="shared" si="161"/>
        <v>0</v>
      </c>
      <c r="F415" s="182"/>
      <c r="G415" s="182"/>
      <c r="H415" s="182"/>
      <c r="I415" s="182"/>
      <c r="J415" s="182">
        <f t="shared" si="162"/>
        <v>0</v>
      </c>
      <c r="K415" s="182"/>
      <c r="L415" s="182"/>
      <c r="M415" s="182"/>
      <c r="N415" s="182"/>
      <c r="O415" s="182">
        <f t="shared" si="163"/>
        <v>0</v>
      </c>
      <c r="P415" s="176"/>
      <c r="Q415" s="161"/>
      <c r="R415" s="161"/>
      <c r="S415" s="195"/>
    </row>
    <row r="416" spans="1:19" x14ac:dyDescent="0.2">
      <c r="A416" s="359"/>
      <c r="B416" s="362"/>
      <c r="C416" s="182" t="s">
        <v>80</v>
      </c>
      <c r="D416" s="182">
        <f t="shared" si="160"/>
        <v>0</v>
      </c>
      <c r="E416" s="182">
        <f t="shared" si="161"/>
        <v>0</v>
      </c>
      <c r="F416" s="182"/>
      <c r="G416" s="182"/>
      <c r="H416" s="182"/>
      <c r="I416" s="182"/>
      <c r="J416" s="182">
        <f t="shared" si="162"/>
        <v>0</v>
      </c>
      <c r="K416" s="182"/>
      <c r="L416" s="182"/>
      <c r="M416" s="182"/>
      <c r="N416" s="182"/>
      <c r="O416" s="182">
        <f t="shared" si="163"/>
        <v>0</v>
      </c>
      <c r="P416" s="176"/>
      <c r="Q416" s="161"/>
      <c r="R416" s="161"/>
      <c r="S416" s="195"/>
    </row>
    <row r="417" spans="1:19" x14ac:dyDescent="0.2">
      <c r="A417" s="359"/>
      <c r="B417" s="362"/>
      <c r="C417" s="182" t="s">
        <v>81</v>
      </c>
      <c r="D417" s="182">
        <f t="shared" si="160"/>
        <v>0</v>
      </c>
      <c r="E417" s="182">
        <f t="shared" si="161"/>
        <v>0</v>
      </c>
      <c r="F417" s="182"/>
      <c r="G417" s="182"/>
      <c r="H417" s="182"/>
      <c r="I417" s="182"/>
      <c r="J417" s="182">
        <f t="shared" si="162"/>
        <v>0</v>
      </c>
      <c r="K417" s="182"/>
      <c r="L417" s="182"/>
      <c r="M417" s="182"/>
      <c r="N417" s="182"/>
      <c r="O417" s="182">
        <f t="shared" si="163"/>
        <v>0</v>
      </c>
      <c r="P417" s="176"/>
      <c r="Q417" s="161"/>
      <c r="R417" s="161"/>
      <c r="S417" s="195"/>
    </row>
    <row r="418" spans="1:19" x14ac:dyDescent="0.2">
      <c r="A418" s="359"/>
      <c r="B418" s="362"/>
      <c r="C418" s="182" t="s">
        <v>82</v>
      </c>
      <c r="D418" s="182">
        <f t="shared" si="160"/>
        <v>0</v>
      </c>
      <c r="E418" s="182">
        <f t="shared" si="161"/>
        <v>0</v>
      </c>
      <c r="F418" s="182"/>
      <c r="G418" s="182"/>
      <c r="H418" s="182"/>
      <c r="I418" s="182"/>
      <c r="J418" s="182">
        <f t="shared" si="162"/>
        <v>0</v>
      </c>
      <c r="K418" s="182"/>
      <c r="L418" s="182"/>
      <c r="M418" s="182"/>
      <c r="N418" s="182"/>
      <c r="O418" s="182">
        <f t="shared" si="163"/>
        <v>0</v>
      </c>
      <c r="P418" s="176"/>
      <c r="Q418" s="161"/>
      <c r="R418" s="161"/>
      <c r="S418" s="195"/>
    </row>
    <row r="419" spans="1:19" x14ac:dyDescent="0.2">
      <c r="A419" s="359"/>
      <c r="B419" s="362"/>
      <c r="C419" s="182" t="s">
        <v>83</v>
      </c>
      <c r="D419" s="182">
        <f t="shared" si="160"/>
        <v>0</v>
      </c>
      <c r="E419" s="182">
        <f t="shared" si="161"/>
        <v>0</v>
      </c>
      <c r="F419" s="182"/>
      <c r="G419" s="182"/>
      <c r="H419" s="182"/>
      <c r="I419" s="182"/>
      <c r="J419" s="182">
        <f t="shared" si="162"/>
        <v>0</v>
      </c>
      <c r="K419" s="182"/>
      <c r="L419" s="182"/>
      <c r="M419" s="182"/>
      <c r="N419" s="182"/>
      <c r="O419" s="182">
        <f t="shared" si="163"/>
        <v>0</v>
      </c>
      <c r="P419" s="185"/>
      <c r="Q419" s="161"/>
      <c r="R419" s="161"/>
      <c r="S419" s="195"/>
    </row>
    <row r="420" spans="1:19" x14ac:dyDescent="0.2">
      <c r="A420" s="359"/>
      <c r="B420" s="362"/>
      <c r="C420" s="182" t="s">
        <v>514</v>
      </c>
      <c r="D420" s="182">
        <f t="shared" si="160"/>
        <v>2882.43</v>
      </c>
      <c r="E420" s="182">
        <f t="shared" si="161"/>
        <v>2882.43</v>
      </c>
      <c r="F420" s="182">
        <v>2882.43</v>
      </c>
      <c r="G420" s="182"/>
      <c r="H420" s="182"/>
      <c r="I420" s="182"/>
      <c r="J420" s="182">
        <f t="shared" si="162"/>
        <v>0</v>
      </c>
      <c r="K420" s="182"/>
      <c r="L420" s="182"/>
      <c r="M420" s="182"/>
      <c r="N420" s="182"/>
      <c r="O420" s="182">
        <f t="shared" si="163"/>
        <v>0</v>
      </c>
      <c r="P420" s="185"/>
      <c r="Q420" s="161"/>
      <c r="R420" s="161"/>
      <c r="S420" s="195"/>
    </row>
    <row r="421" spans="1:19" ht="31.5" x14ac:dyDescent="0.2">
      <c r="A421" s="359"/>
      <c r="B421" s="362"/>
      <c r="C421" s="182" t="s">
        <v>89</v>
      </c>
      <c r="D421" s="182">
        <f t="shared" si="160"/>
        <v>0</v>
      </c>
      <c r="E421" s="182">
        <f t="shared" si="161"/>
        <v>0</v>
      </c>
      <c r="F421" s="182"/>
      <c r="G421" s="182"/>
      <c r="H421" s="182"/>
      <c r="I421" s="182"/>
      <c r="J421" s="182">
        <f t="shared" si="162"/>
        <v>0</v>
      </c>
      <c r="K421" s="182"/>
      <c r="L421" s="182"/>
      <c r="M421" s="182"/>
      <c r="N421" s="182"/>
      <c r="O421" s="182">
        <f t="shared" si="163"/>
        <v>0</v>
      </c>
      <c r="P421" s="185"/>
      <c r="Q421" s="161"/>
      <c r="R421" s="161"/>
      <c r="S421" s="195"/>
    </row>
    <row r="422" spans="1:19" x14ac:dyDescent="0.2">
      <c r="A422" s="359"/>
      <c r="B422" s="362"/>
      <c r="C422" s="182" t="s">
        <v>84</v>
      </c>
      <c r="D422" s="182">
        <f t="shared" si="160"/>
        <v>0</v>
      </c>
      <c r="E422" s="182">
        <f t="shared" si="161"/>
        <v>0</v>
      </c>
      <c r="F422" s="182"/>
      <c r="G422" s="182"/>
      <c r="H422" s="182"/>
      <c r="I422" s="182"/>
      <c r="J422" s="182">
        <f t="shared" si="162"/>
        <v>0</v>
      </c>
      <c r="K422" s="182"/>
      <c r="L422" s="182"/>
      <c r="M422" s="182"/>
      <c r="N422" s="182"/>
      <c r="O422" s="182">
        <f t="shared" si="163"/>
        <v>0</v>
      </c>
      <c r="P422" s="176"/>
      <c r="Q422" s="161"/>
      <c r="R422" s="161"/>
      <c r="S422" s="195"/>
    </row>
    <row r="423" spans="1:19" x14ac:dyDescent="0.2">
      <c r="A423" s="359"/>
      <c r="B423" s="362"/>
      <c r="C423" s="182" t="s">
        <v>85</v>
      </c>
      <c r="D423" s="182">
        <f t="shared" si="160"/>
        <v>0</v>
      </c>
      <c r="E423" s="182">
        <f t="shared" si="161"/>
        <v>0</v>
      </c>
      <c r="F423" s="182"/>
      <c r="G423" s="182"/>
      <c r="H423" s="182"/>
      <c r="I423" s="182"/>
      <c r="J423" s="182">
        <f t="shared" si="162"/>
        <v>0</v>
      </c>
      <c r="K423" s="182"/>
      <c r="L423" s="182"/>
      <c r="M423" s="182"/>
      <c r="N423" s="182"/>
      <c r="O423" s="182">
        <f t="shared" si="163"/>
        <v>0</v>
      </c>
      <c r="P423" s="176"/>
      <c r="Q423" s="161"/>
      <c r="R423" s="161"/>
      <c r="S423" s="195"/>
    </row>
    <row r="424" spans="1:19" x14ac:dyDescent="0.2">
      <c r="A424" s="359"/>
      <c r="B424" s="362"/>
      <c r="C424" s="182" t="s">
        <v>86</v>
      </c>
      <c r="D424" s="182">
        <f t="shared" si="160"/>
        <v>0</v>
      </c>
      <c r="E424" s="182">
        <f t="shared" si="161"/>
        <v>0</v>
      </c>
      <c r="F424" s="182"/>
      <c r="G424" s="182"/>
      <c r="H424" s="182"/>
      <c r="I424" s="182"/>
      <c r="J424" s="182">
        <f t="shared" si="162"/>
        <v>0</v>
      </c>
      <c r="K424" s="182"/>
      <c r="L424" s="182"/>
      <c r="M424" s="182"/>
      <c r="N424" s="182"/>
      <c r="O424" s="182">
        <f t="shared" si="163"/>
        <v>0</v>
      </c>
      <c r="P424" s="176"/>
      <c r="Q424" s="161"/>
      <c r="R424" s="161"/>
      <c r="S424" s="195"/>
    </row>
    <row r="425" spans="1:19" x14ac:dyDescent="0.2">
      <c r="A425" s="359"/>
      <c r="B425" s="362"/>
      <c r="C425" s="161" t="s">
        <v>90</v>
      </c>
      <c r="D425" s="182">
        <f t="shared" si="160"/>
        <v>0</v>
      </c>
      <c r="E425" s="182">
        <f t="shared" si="161"/>
        <v>0</v>
      </c>
      <c r="F425" s="161"/>
      <c r="G425" s="161"/>
      <c r="H425" s="161"/>
      <c r="I425" s="161"/>
      <c r="J425" s="182">
        <f t="shared" si="162"/>
        <v>0</v>
      </c>
      <c r="K425" s="175"/>
      <c r="L425" s="175"/>
      <c r="M425" s="175"/>
      <c r="N425" s="175"/>
      <c r="O425" s="182">
        <f t="shared" si="163"/>
        <v>0</v>
      </c>
      <c r="P425" s="161"/>
      <c r="Q425" s="161"/>
      <c r="R425" s="161"/>
      <c r="S425" s="195"/>
    </row>
    <row r="426" spans="1:19" ht="16.5" thickBot="1" x14ac:dyDescent="0.25">
      <c r="A426" s="360"/>
      <c r="B426" s="363"/>
      <c r="C426" s="196" t="s">
        <v>137</v>
      </c>
      <c r="D426" s="212">
        <f>D419+D410</f>
        <v>0</v>
      </c>
      <c r="E426" s="212">
        <f t="shared" ref="E426:S426" si="164">E419+E410</f>
        <v>0</v>
      </c>
      <c r="F426" s="212">
        <f t="shared" si="164"/>
        <v>0</v>
      </c>
      <c r="G426" s="212">
        <f t="shared" si="164"/>
        <v>0</v>
      </c>
      <c r="H426" s="212">
        <f t="shared" si="164"/>
        <v>0</v>
      </c>
      <c r="I426" s="212">
        <f t="shared" si="164"/>
        <v>0</v>
      </c>
      <c r="J426" s="212">
        <f t="shared" si="164"/>
        <v>0</v>
      </c>
      <c r="K426" s="212">
        <f t="shared" si="164"/>
        <v>0</v>
      </c>
      <c r="L426" s="212">
        <f t="shared" si="164"/>
        <v>0</v>
      </c>
      <c r="M426" s="212">
        <f t="shared" si="164"/>
        <v>0</v>
      </c>
      <c r="N426" s="212">
        <f t="shared" si="164"/>
        <v>0</v>
      </c>
      <c r="O426" s="212">
        <f t="shared" si="164"/>
        <v>0</v>
      </c>
      <c r="P426" s="212">
        <f t="shared" si="164"/>
        <v>0</v>
      </c>
      <c r="Q426" s="212">
        <f t="shared" si="164"/>
        <v>0</v>
      </c>
      <c r="R426" s="212">
        <f t="shared" si="164"/>
        <v>0</v>
      </c>
      <c r="S426" s="212">
        <f t="shared" si="164"/>
        <v>0</v>
      </c>
    </row>
    <row r="427" spans="1:19" x14ac:dyDescent="0.2">
      <c r="A427" s="200" t="s">
        <v>71</v>
      </c>
      <c r="B427" s="191"/>
      <c r="C427" s="191" t="s">
        <v>75</v>
      </c>
      <c r="D427" s="191"/>
      <c r="E427" s="191"/>
      <c r="F427" s="191"/>
      <c r="G427" s="191"/>
      <c r="H427" s="191"/>
      <c r="I427" s="191"/>
      <c r="J427" s="191"/>
      <c r="K427" s="191"/>
      <c r="L427" s="191"/>
      <c r="M427" s="191"/>
      <c r="N427" s="191"/>
      <c r="O427" s="191"/>
      <c r="P427" s="191"/>
      <c r="Q427" s="191"/>
      <c r="R427" s="191"/>
      <c r="S427" s="191"/>
    </row>
    <row r="428" spans="1:19" ht="15.6" customHeight="1" x14ac:dyDescent="0.2">
      <c r="A428" s="372" t="s">
        <v>62</v>
      </c>
      <c r="B428" s="373"/>
      <c r="C428" s="182" t="s">
        <v>76</v>
      </c>
      <c r="D428" s="219">
        <v>0</v>
      </c>
      <c r="E428" s="219">
        <v>0</v>
      </c>
      <c r="F428" s="219">
        <v>0</v>
      </c>
      <c r="G428" s="219">
        <v>0</v>
      </c>
      <c r="H428" s="219">
        <v>0</v>
      </c>
      <c r="I428" s="219">
        <v>0</v>
      </c>
      <c r="J428" s="219">
        <v>0</v>
      </c>
      <c r="K428" s="219">
        <v>0</v>
      </c>
      <c r="L428" s="219">
        <v>0</v>
      </c>
      <c r="M428" s="219">
        <v>0</v>
      </c>
      <c r="N428" s="219">
        <v>0</v>
      </c>
      <c r="O428" s="219">
        <v>0</v>
      </c>
      <c r="P428" s="219">
        <v>0</v>
      </c>
      <c r="Q428" s="219">
        <v>0</v>
      </c>
      <c r="R428" s="219">
        <v>0</v>
      </c>
      <c r="S428" s="219">
        <v>0</v>
      </c>
    </row>
    <row r="429" spans="1:19" x14ac:dyDescent="0.2">
      <c r="A429" s="374"/>
      <c r="B429" s="362"/>
      <c r="C429" s="161" t="s">
        <v>92</v>
      </c>
      <c r="D429" s="217">
        <f>D171+D240</f>
        <v>9995.64</v>
      </c>
      <c r="E429" s="217">
        <f t="shared" ref="E429:S429" si="165">E171+E240</f>
        <v>1470.64</v>
      </c>
      <c r="F429" s="217">
        <f t="shared" si="165"/>
        <v>367.66</v>
      </c>
      <c r="G429" s="217">
        <f t="shared" si="165"/>
        <v>367.66</v>
      </c>
      <c r="H429" s="217">
        <f t="shared" si="165"/>
        <v>367.66</v>
      </c>
      <c r="I429" s="217">
        <f t="shared" si="165"/>
        <v>367.66</v>
      </c>
      <c r="J429" s="217">
        <f t="shared" si="165"/>
        <v>0</v>
      </c>
      <c r="K429" s="217">
        <f t="shared" si="165"/>
        <v>0</v>
      </c>
      <c r="L429" s="217">
        <f t="shared" si="165"/>
        <v>0</v>
      </c>
      <c r="M429" s="217">
        <f t="shared" si="165"/>
        <v>0</v>
      </c>
      <c r="N429" s="217">
        <f t="shared" si="165"/>
        <v>0</v>
      </c>
      <c r="O429" s="217">
        <f t="shared" si="165"/>
        <v>8525</v>
      </c>
      <c r="P429" s="217">
        <f t="shared" si="165"/>
        <v>2131.2399999999998</v>
      </c>
      <c r="Q429" s="217">
        <f t="shared" si="165"/>
        <v>2131.2399999999998</v>
      </c>
      <c r="R429" s="217">
        <f t="shared" si="165"/>
        <v>2131.25</v>
      </c>
      <c r="S429" s="217">
        <f t="shared" si="165"/>
        <v>2131.27</v>
      </c>
    </row>
    <row r="430" spans="1:19" x14ac:dyDescent="0.2">
      <c r="A430" s="374"/>
      <c r="B430" s="362"/>
      <c r="C430" s="161" t="s">
        <v>93</v>
      </c>
      <c r="D430" s="219">
        <v>0</v>
      </c>
      <c r="E430" s="219">
        <v>0</v>
      </c>
      <c r="F430" s="219">
        <v>0</v>
      </c>
      <c r="G430" s="219">
        <v>0</v>
      </c>
      <c r="H430" s="219">
        <v>0</v>
      </c>
      <c r="I430" s="219">
        <v>0</v>
      </c>
      <c r="J430" s="219">
        <v>0</v>
      </c>
      <c r="K430" s="219">
        <v>0</v>
      </c>
      <c r="L430" s="219">
        <v>0</v>
      </c>
      <c r="M430" s="219">
        <v>0</v>
      </c>
      <c r="N430" s="219">
        <v>0</v>
      </c>
      <c r="O430" s="219">
        <v>0</v>
      </c>
      <c r="P430" s="219">
        <v>0</v>
      </c>
      <c r="Q430" s="219">
        <v>0</v>
      </c>
      <c r="R430" s="219">
        <v>0</v>
      </c>
      <c r="S430" s="219">
        <v>0</v>
      </c>
    </row>
    <row r="431" spans="1:19" x14ac:dyDescent="0.2">
      <c r="A431" s="374"/>
      <c r="B431" s="362"/>
      <c r="C431" s="161" t="s">
        <v>77</v>
      </c>
      <c r="D431" s="219">
        <v>0</v>
      </c>
      <c r="E431" s="219">
        <v>0</v>
      </c>
      <c r="F431" s="219">
        <v>0</v>
      </c>
      <c r="G431" s="219">
        <v>0</v>
      </c>
      <c r="H431" s="219">
        <v>0</v>
      </c>
      <c r="I431" s="219">
        <v>0</v>
      </c>
      <c r="J431" s="219">
        <v>0</v>
      </c>
      <c r="K431" s="219">
        <v>0</v>
      </c>
      <c r="L431" s="219">
        <v>0</v>
      </c>
      <c r="M431" s="219">
        <v>0</v>
      </c>
      <c r="N431" s="219">
        <v>0</v>
      </c>
      <c r="O431" s="219">
        <v>0</v>
      </c>
      <c r="P431" s="219">
        <v>0</v>
      </c>
      <c r="Q431" s="219">
        <v>0</v>
      </c>
      <c r="R431" s="219">
        <v>0</v>
      </c>
      <c r="S431" s="219">
        <v>0</v>
      </c>
    </row>
    <row r="432" spans="1:19" ht="31.5" x14ac:dyDescent="0.2">
      <c r="A432" s="374"/>
      <c r="B432" s="362"/>
      <c r="C432" s="161" t="s">
        <v>324</v>
      </c>
      <c r="D432" s="216">
        <f>D174</f>
        <v>94.35</v>
      </c>
      <c r="E432" s="216">
        <f t="shared" ref="E432:S432" si="166">E174</f>
        <v>0</v>
      </c>
      <c r="F432" s="216">
        <f t="shared" si="166"/>
        <v>0</v>
      </c>
      <c r="G432" s="216">
        <f t="shared" si="166"/>
        <v>0</v>
      </c>
      <c r="H432" s="216">
        <f t="shared" si="166"/>
        <v>0</v>
      </c>
      <c r="I432" s="216">
        <f t="shared" si="166"/>
        <v>0</v>
      </c>
      <c r="J432" s="216">
        <f t="shared" si="166"/>
        <v>0</v>
      </c>
      <c r="K432" s="216">
        <f t="shared" si="166"/>
        <v>0</v>
      </c>
      <c r="L432" s="216">
        <f t="shared" si="166"/>
        <v>0</v>
      </c>
      <c r="M432" s="216">
        <f t="shared" si="166"/>
        <v>0</v>
      </c>
      <c r="N432" s="216">
        <f t="shared" si="166"/>
        <v>0</v>
      </c>
      <c r="O432" s="216">
        <f t="shared" si="166"/>
        <v>94.35</v>
      </c>
      <c r="P432" s="216">
        <f t="shared" si="166"/>
        <v>0</v>
      </c>
      <c r="Q432" s="216">
        <f t="shared" si="166"/>
        <v>0</v>
      </c>
      <c r="R432" s="216">
        <f t="shared" si="166"/>
        <v>0</v>
      </c>
      <c r="S432" s="216">
        <f t="shared" si="166"/>
        <v>94.35</v>
      </c>
    </row>
    <row r="433" spans="1:19" x14ac:dyDescent="0.2">
      <c r="A433" s="374"/>
      <c r="B433" s="362"/>
      <c r="C433" s="182" t="s">
        <v>79</v>
      </c>
      <c r="D433" s="161"/>
      <c r="E433" s="161"/>
      <c r="F433" s="161"/>
      <c r="G433" s="161"/>
      <c r="H433" s="161"/>
      <c r="I433" s="161"/>
      <c r="J433" s="161"/>
      <c r="K433" s="161"/>
      <c r="L433" s="161"/>
      <c r="M433" s="161"/>
      <c r="N433" s="161"/>
      <c r="O433" s="161"/>
      <c r="P433" s="161"/>
      <c r="Q433" s="161"/>
      <c r="R433" s="161"/>
      <c r="S433" s="161"/>
    </row>
    <row r="434" spans="1:19" x14ac:dyDescent="0.2">
      <c r="A434" s="374"/>
      <c r="B434" s="362"/>
      <c r="C434" s="182" t="s">
        <v>80</v>
      </c>
      <c r="D434" s="161"/>
      <c r="E434" s="161"/>
      <c r="F434" s="161"/>
      <c r="G434" s="161"/>
      <c r="H434" s="161"/>
      <c r="I434" s="161"/>
      <c r="J434" s="161"/>
      <c r="K434" s="161"/>
      <c r="L434" s="161"/>
      <c r="M434" s="161"/>
      <c r="N434" s="161"/>
      <c r="O434" s="161"/>
      <c r="P434" s="161"/>
      <c r="Q434" s="161"/>
      <c r="R434" s="161"/>
      <c r="S434" s="161"/>
    </row>
    <row r="435" spans="1:19" x14ac:dyDescent="0.2">
      <c r="A435" s="374"/>
      <c r="B435" s="362"/>
      <c r="C435" s="182" t="s">
        <v>81</v>
      </c>
      <c r="D435" s="161"/>
      <c r="E435" s="161"/>
      <c r="F435" s="161"/>
      <c r="G435" s="161"/>
      <c r="H435" s="161"/>
      <c r="I435" s="161"/>
      <c r="J435" s="161"/>
      <c r="K435" s="161"/>
      <c r="L435" s="161"/>
      <c r="M435" s="161"/>
      <c r="N435" s="161"/>
      <c r="O435" s="161"/>
      <c r="P435" s="161"/>
      <c r="Q435" s="161"/>
      <c r="R435" s="161"/>
      <c r="S435" s="161"/>
    </row>
    <row r="436" spans="1:19" x14ac:dyDescent="0.2">
      <c r="A436" s="374"/>
      <c r="B436" s="362"/>
      <c r="C436" s="182" t="s">
        <v>82</v>
      </c>
      <c r="D436" s="161"/>
      <c r="E436" s="161"/>
      <c r="F436" s="161"/>
      <c r="G436" s="161"/>
      <c r="H436" s="161"/>
      <c r="I436" s="161"/>
      <c r="J436" s="161"/>
      <c r="K436" s="161"/>
      <c r="L436" s="161"/>
      <c r="M436" s="161"/>
      <c r="N436" s="161"/>
      <c r="O436" s="161"/>
      <c r="P436" s="161"/>
      <c r="Q436" s="161"/>
      <c r="R436" s="161"/>
      <c r="S436" s="161"/>
    </row>
    <row r="437" spans="1:19" x14ac:dyDescent="0.2">
      <c r="A437" s="374"/>
      <c r="B437" s="362"/>
      <c r="C437" s="182" t="s">
        <v>83</v>
      </c>
      <c r="D437" s="217">
        <f>D420+D401+D384+D367+D350+D333+D316+D299+D282+D265+D248+D231+D214+D197+D162+D145+D128+D111+D94+D77+D60+D23+D112+D179</f>
        <v>43210</v>
      </c>
      <c r="E437" s="217">
        <f t="shared" ref="E437:S437" si="167">E420+E401+E384+E367+E350+E333+E316+E299+E282+E265+E248+E231+E214+E197+E162+E145+E128+E111+E94+E77+E60+E23+E112</f>
        <v>13960.789999999999</v>
      </c>
      <c r="F437" s="217">
        <f t="shared" si="167"/>
        <v>6363.7699999999995</v>
      </c>
      <c r="G437" s="217">
        <f t="shared" si="167"/>
        <v>3532.34</v>
      </c>
      <c r="H437" s="217">
        <f t="shared" si="167"/>
        <v>2632.34</v>
      </c>
      <c r="I437" s="217">
        <f t="shared" si="167"/>
        <v>1432.34</v>
      </c>
      <c r="J437" s="217">
        <f t="shared" si="167"/>
        <v>20420</v>
      </c>
      <c r="K437" s="217">
        <f t="shared" si="167"/>
        <v>18832</v>
      </c>
      <c r="L437" s="217">
        <f t="shared" si="167"/>
        <v>1008</v>
      </c>
      <c r="M437" s="217">
        <f t="shared" si="167"/>
        <v>580</v>
      </c>
      <c r="N437" s="217">
        <f t="shared" si="167"/>
        <v>0</v>
      </c>
      <c r="O437" s="217">
        <f t="shared" si="167"/>
        <v>6408.22</v>
      </c>
      <c r="P437" s="217">
        <f t="shared" si="167"/>
        <v>1667.06</v>
      </c>
      <c r="Q437" s="217">
        <f t="shared" si="167"/>
        <v>1467.06</v>
      </c>
      <c r="R437" s="217">
        <f t="shared" si="167"/>
        <v>2107.0500000000002</v>
      </c>
      <c r="S437" s="217">
        <f t="shared" si="167"/>
        <v>1167.05</v>
      </c>
    </row>
    <row r="438" spans="1:19" x14ac:dyDescent="0.2">
      <c r="A438" s="374"/>
      <c r="B438" s="362"/>
      <c r="C438" s="182" t="s">
        <v>514</v>
      </c>
      <c r="D438" s="161"/>
      <c r="E438" s="161"/>
      <c r="F438" s="161"/>
      <c r="G438" s="161"/>
      <c r="H438" s="161"/>
      <c r="I438" s="161"/>
      <c r="J438" s="161"/>
      <c r="K438" s="161"/>
      <c r="L438" s="161"/>
      <c r="M438" s="161"/>
      <c r="N438" s="161"/>
      <c r="O438" s="161"/>
      <c r="P438" s="161"/>
      <c r="Q438" s="161"/>
      <c r="R438" s="161"/>
      <c r="S438" s="161"/>
    </row>
    <row r="439" spans="1:19" ht="31.5" x14ac:dyDescent="0.2">
      <c r="A439" s="374"/>
      <c r="B439" s="362"/>
      <c r="C439" s="182" t="s">
        <v>89</v>
      </c>
      <c r="D439" s="161"/>
      <c r="E439" s="161"/>
      <c r="F439" s="161"/>
      <c r="G439" s="161"/>
      <c r="H439" s="161"/>
      <c r="I439" s="161"/>
      <c r="J439" s="161"/>
      <c r="K439" s="161"/>
      <c r="L439" s="161"/>
      <c r="M439" s="161"/>
      <c r="N439" s="161"/>
      <c r="O439" s="161"/>
      <c r="P439" s="161"/>
      <c r="Q439" s="161"/>
      <c r="R439" s="161"/>
      <c r="S439" s="161"/>
    </row>
    <row r="440" spans="1:19" x14ac:dyDescent="0.2">
      <c r="A440" s="374"/>
      <c r="B440" s="362"/>
      <c r="C440" s="182" t="s">
        <v>84</v>
      </c>
      <c r="D440" s="161"/>
      <c r="E440" s="161"/>
      <c r="F440" s="161"/>
      <c r="G440" s="161"/>
      <c r="H440" s="161"/>
      <c r="I440" s="161"/>
      <c r="J440" s="161"/>
      <c r="K440" s="161"/>
      <c r="L440" s="161"/>
      <c r="M440" s="161"/>
      <c r="N440" s="161"/>
      <c r="O440" s="161"/>
      <c r="P440" s="161"/>
      <c r="Q440" s="161"/>
      <c r="R440" s="161"/>
      <c r="S440" s="161"/>
    </row>
    <row r="441" spans="1:19" x14ac:dyDescent="0.2">
      <c r="A441" s="374"/>
      <c r="B441" s="362"/>
      <c r="C441" s="182" t="s">
        <v>85</v>
      </c>
      <c r="D441" s="161"/>
      <c r="E441" s="161"/>
      <c r="F441" s="161"/>
      <c r="G441" s="161"/>
      <c r="H441" s="161"/>
      <c r="I441" s="161"/>
      <c r="J441" s="161"/>
      <c r="K441" s="161"/>
      <c r="L441" s="161"/>
      <c r="M441" s="161"/>
      <c r="N441" s="161"/>
      <c r="O441" s="161"/>
      <c r="P441" s="161"/>
      <c r="Q441" s="161"/>
      <c r="R441" s="161"/>
      <c r="S441" s="161"/>
    </row>
    <row r="442" spans="1:19" x14ac:dyDescent="0.2">
      <c r="A442" s="374"/>
      <c r="B442" s="362"/>
      <c r="C442" s="182" t="s">
        <v>86</v>
      </c>
      <c r="D442" s="161"/>
      <c r="E442" s="161"/>
      <c r="F442" s="161"/>
      <c r="G442" s="161"/>
      <c r="H442" s="161"/>
      <c r="I442" s="161"/>
      <c r="J442" s="161"/>
      <c r="K442" s="161"/>
      <c r="L442" s="161"/>
      <c r="M442" s="161"/>
      <c r="N442" s="161"/>
      <c r="O442" s="161"/>
      <c r="P442" s="161"/>
      <c r="Q442" s="161"/>
      <c r="R442" s="161"/>
      <c r="S442" s="161"/>
    </row>
    <row r="443" spans="1:19" x14ac:dyDescent="0.2">
      <c r="A443" s="374"/>
      <c r="B443" s="362"/>
      <c r="C443" s="161" t="s">
        <v>90</v>
      </c>
      <c r="D443" s="161"/>
      <c r="E443" s="161"/>
      <c r="F443" s="161"/>
      <c r="G443" s="161"/>
      <c r="H443" s="161"/>
      <c r="I443" s="161"/>
      <c r="J443" s="161"/>
      <c r="K443" s="161"/>
      <c r="L443" s="161"/>
      <c r="M443" s="161"/>
      <c r="N443" s="161"/>
      <c r="O443" s="161"/>
      <c r="P443" s="161"/>
      <c r="Q443" s="161"/>
      <c r="R443" s="161"/>
      <c r="S443" s="161"/>
    </row>
    <row r="444" spans="1:19" x14ac:dyDescent="0.2">
      <c r="A444" s="375"/>
      <c r="B444" s="376"/>
      <c r="C444" s="161" t="s">
        <v>95</v>
      </c>
      <c r="D444" s="217">
        <f>D437+D432+D429</f>
        <v>53299.99</v>
      </c>
      <c r="E444" s="217">
        <f t="shared" ref="E444:S444" si="168">E437+E432+E429</f>
        <v>15431.429999999998</v>
      </c>
      <c r="F444" s="217">
        <f t="shared" si="168"/>
        <v>6731.4299999999994</v>
      </c>
      <c r="G444" s="217">
        <f t="shared" si="168"/>
        <v>3900</v>
      </c>
      <c r="H444" s="217">
        <f t="shared" si="168"/>
        <v>3000</v>
      </c>
      <c r="I444" s="217">
        <f t="shared" si="168"/>
        <v>1800</v>
      </c>
      <c r="J444" s="217">
        <f t="shared" si="168"/>
        <v>20420</v>
      </c>
      <c r="K444" s="217">
        <f t="shared" si="168"/>
        <v>18832</v>
      </c>
      <c r="L444" s="217">
        <f t="shared" si="168"/>
        <v>1008</v>
      </c>
      <c r="M444" s="217">
        <f t="shared" si="168"/>
        <v>580</v>
      </c>
      <c r="N444" s="217">
        <f t="shared" si="168"/>
        <v>0</v>
      </c>
      <c r="O444" s="217">
        <f t="shared" si="168"/>
        <v>15027.57</v>
      </c>
      <c r="P444" s="217">
        <f t="shared" si="168"/>
        <v>3798.2999999999997</v>
      </c>
      <c r="Q444" s="217">
        <f t="shared" si="168"/>
        <v>3598.2999999999997</v>
      </c>
      <c r="R444" s="217">
        <f t="shared" si="168"/>
        <v>4238.3</v>
      </c>
      <c r="S444" s="217">
        <f t="shared" si="168"/>
        <v>3392.67</v>
      </c>
    </row>
    <row r="445" spans="1:19" ht="41.25" customHeight="1" x14ac:dyDescent="0.2">
      <c r="A445" s="177"/>
      <c r="B445" s="177"/>
      <c r="C445" s="177"/>
      <c r="D445" s="177"/>
      <c r="E445" s="177"/>
      <c r="F445" s="177"/>
      <c r="G445" s="177"/>
      <c r="H445" s="177"/>
      <c r="I445" s="177"/>
      <c r="J445" s="177"/>
      <c r="K445" s="177"/>
      <c r="L445" s="177"/>
      <c r="M445" s="177"/>
      <c r="N445" s="177"/>
      <c r="O445" s="177"/>
      <c r="P445" s="177"/>
      <c r="Q445" s="177"/>
      <c r="R445" s="177"/>
      <c r="S445" s="177"/>
    </row>
    <row r="446" spans="1:19" x14ac:dyDescent="0.2">
      <c r="B446" s="178" t="s">
        <v>471</v>
      </c>
      <c r="C446" s="178"/>
      <c r="D446" s="218"/>
      <c r="F446" s="188"/>
      <c r="G446" s="188"/>
      <c r="H446" s="178"/>
      <c r="I446" s="188"/>
    </row>
    <row r="447" spans="1:19" x14ac:dyDescent="0.2">
      <c r="B447" s="178" t="s">
        <v>146</v>
      </c>
      <c r="C447" s="178"/>
      <c r="D447" s="178"/>
      <c r="F447" s="18" t="s">
        <v>302</v>
      </c>
      <c r="G447" s="178"/>
      <c r="H447" s="178"/>
      <c r="I447" s="178"/>
    </row>
    <row r="448" spans="1:19" x14ac:dyDescent="0.2">
      <c r="B448" s="178"/>
      <c r="C448" s="178"/>
      <c r="D448" s="178"/>
      <c r="F448" s="178"/>
      <c r="G448" s="178"/>
      <c r="H448" s="178"/>
      <c r="I448" s="178"/>
    </row>
    <row r="449" spans="2:9" x14ac:dyDescent="0.2">
      <c r="B449" s="178"/>
      <c r="C449" s="178"/>
      <c r="D449" s="178"/>
      <c r="F449" s="188"/>
      <c r="G449" s="188"/>
      <c r="H449" s="188"/>
      <c r="I449" s="178"/>
    </row>
    <row r="450" spans="2:9" x14ac:dyDescent="0.2">
      <c r="B450" s="178"/>
      <c r="C450" s="178"/>
      <c r="D450" s="178"/>
      <c r="F450" s="178"/>
      <c r="G450" s="178"/>
      <c r="I450" s="178"/>
    </row>
    <row r="451" spans="2:9" x14ac:dyDescent="0.2">
      <c r="B451" s="178"/>
      <c r="C451" s="178"/>
      <c r="D451" s="178"/>
      <c r="F451" s="178"/>
      <c r="G451" s="178"/>
      <c r="H451" s="189"/>
      <c r="I451" s="178"/>
    </row>
    <row r="452" spans="2:9" x14ac:dyDescent="0.2">
      <c r="B452" s="178"/>
      <c r="C452" s="178"/>
      <c r="D452" s="178"/>
      <c r="F452" s="178"/>
      <c r="G452" s="178"/>
      <c r="I452" s="178"/>
    </row>
  </sheetData>
  <mergeCells count="67">
    <mergeCell ref="A1:S1"/>
    <mergeCell ref="A3:S3"/>
    <mergeCell ref="A5:S5"/>
    <mergeCell ref="E9:S9"/>
    <mergeCell ref="A6:S6"/>
    <mergeCell ref="A428:B444"/>
    <mergeCell ref="E10:I10"/>
    <mergeCell ref="J10:N10"/>
    <mergeCell ref="A50:S50"/>
    <mergeCell ref="B14:B30"/>
    <mergeCell ref="B136:B152"/>
    <mergeCell ref="D9:D11"/>
    <mergeCell ref="A187:S187"/>
    <mergeCell ref="O10:S10"/>
    <mergeCell ref="C8:C11"/>
    <mergeCell ref="B8:B11"/>
    <mergeCell ref="A8:A11"/>
    <mergeCell ref="D8:S8"/>
    <mergeCell ref="A410:A426"/>
    <mergeCell ref="B410:B426"/>
    <mergeCell ref="A13:S13"/>
    <mergeCell ref="A32:S32"/>
    <mergeCell ref="A14:A30"/>
    <mergeCell ref="A136:A152"/>
    <mergeCell ref="B102:B118"/>
    <mergeCell ref="A119:A135"/>
    <mergeCell ref="B119:B135"/>
    <mergeCell ref="A409:S409"/>
    <mergeCell ref="A33:A49"/>
    <mergeCell ref="B33:B49"/>
    <mergeCell ref="A51:A67"/>
    <mergeCell ref="B51:B67"/>
    <mergeCell ref="A68:A84"/>
    <mergeCell ref="B68:B84"/>
    <mergeCell ref="A85:A101"/>
    <mergeCell ref="B85:B101"/>
    <mergeCell ref="A102:A118"/>
    <mergeCell ref="A170:A186"/>
    <mergeCell ref="B170:B186"/>
    <mergeCell ref="A188:A204"/>
    <mergeCell ref="B188:B204"/>
    <mergeCell ref="A205:A221"/>
    <mergeCell ref="B205:B221"/>
    <mergeCell ref="A392:A408"/>
    <mergeCell ref="B392:B408"/>
    <mergeCell ref="A290:A306"/>
    <mergeCell ref="B290:B306"/>
    <mergeCell ref="A307:A323"/>
    <mergeCell ref="B307:B323"/>
    <mergeCell ref="A324:A340"/>
    <mergeCell ref="B324:B340"/>
    <mergeCell ref="A153:A169"/>
    <mergeCell ref="B153:B169"/>
    <mergeCell ref="A341:A357"/>
    <mergeCell ref="B341:B357"/>
    <mergeCell ref="A375:A391"/>
    <mergeCell ref="B375:B391"/>
    <mergeCell ref="A358:A374"/>
    <mergeCell ref="B358:B374"/>
    <mergeCell ref="A273:A289"/>
    <mergeCell ref="B273:B289"/>
    <mergeCell ref="A222:A238"/>
    <mergeCell ref="B222:B238"/>
    <mergeCell ref="A239:A255"/>
    <mergeCell ref="B239:B255"/>
    <mergeCell ref="A256:A272"/>
    <mergeCell ref="B256:B272"/>
  </mergeCells>
  <phoneticPr fontId="6" type="noConversion"/>
  <pageMargins left="0.7" right="0.7" top="0.75" bottom="0.75" header="0.3" footer="0.3"/>
  <pageSetup paperSize="8" scale="28" fitToHeight="0" orientation="landscape" r:id="rId1"/>
  <headerFooter alignWithMargins="0"/>
  <rowBreaks count="8" manualBreakCount="8">
    <brk id="49" max="18" man="1"/>
    <brk id="101" max="18" man="1"/>
    <brk id="152" max="18" man="1"/>
    <brk id="204" max="18" man="1"/>
    <brk id="255" max="18" man="1"/>
    <brk id="306" max="18" man="1"/>
    <brk id="357" max="18" man="1"/>
    <brk id="408"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125"/>
  <sheetViews>
    <sheetView zoomScaleNormal="100" workbookViewId="0">
      <pane ySplit="8" topLeftCell="A82" activePane="bottomLeft" state="frozen"/>
      <selection pane="bottomLeft" activeCell="Q102" sqref="Q102"/>
    </sheetView>
  </sheetViews>
  <sheetFormatPr defaultColWidth="14.42578125" defaultRowHeight="12.75" x14ac:dyDescent="0.2"/>
  <cols>
    <col min="1" max="1" width="5.7109375" style="55" customWidth="1"/>
    <col min="2" max="2" width="36.28515625" style="56" customWidth="1"/>
    <col min="3" max="3" width="10.42578125" style="55" customWidth="1"/>
    <col min="4" max="4" width="11.28515625" style="55" customWidth="1"/>
    <col min="5" max="5" width="13.28515625" style="55" customWidth="1"/>
    <col min="6" max="6" width="13.42578125" style="55" customWidth="1"/>
    <col min="7" max="7" width="10.5703125" style="55" customWidth="1"/>
    <col min="8" max="8" width="11.5703125" style="55" customWidth="1"/>
    <col min="9" max="9" width="11.42578125" style="55" customWidth="1"/>
    <col min="10" max="13" width="13.42578125" style="55" customWidth="1"/>
    <col min="14" max="14" width="9.7109375" style="55" customWidth="1"/>
    <col min="15" max="15" width="12" style="55" customWidth="1"/>
    <col min="16" max="16" width="12.5703125" style="55" customWidth="1"/>
    <col min="17" max="17" width="11.85546875" style="55" customWidth="1"/>
    <col min="18" max="18" width="14.140625" style="55" customWidth="1"/>
    <col min="19" max="19" width="16" style="55" customWidth="1"/>
    <col min="20" max="255" width="14.42578125" style="55"/>
    <col min="256" max="256" width="10.28515625" style="55" customWidth="1"/>
    <col min="257" max="257" width="36.42578125" style="55" customWidth="1"/>
    <col min="258" max="260" width="14.42578125" style="55" customWidth="1"/>
    <col min="261" max="261" width="9.85546875" style="55" customWidth="1"/>
    <col min="262" max="262" width="15.5703125" style="55" customWidth="1"/>
    <col min="263" max="263" width="13" style="55" customWidth="1"/>
    <col min="264" max="264" width="13.7109375" style="55" customWidth="1"/>
    <col min="265" max="265" width="11.5703125" style="55" customWidth="1"/>
    <col min="266" max="266" width="16" style="55" customWidth="1"/>
    <col min="267" max="267" width="13.28515625" style="55" customWidth="1"/>
    <col min="268" max="268" width="13.7109375" style="55" customWidth="1"/>
    <col min="269" max="269" width="9.7109375" style="55" customWidth="1"/>
    <col min="270" max="270" width="15.28515625" style="55" customWidth="1"/>
    <col min="271" max="271" width="12.42578125" style="55" customWidth="1"/>
    <col min="272" max="272" width="13.140625" style="55" customWidth="1"/>
    <col min="273" max="273" width="10.140625" style="55" customWidth="1"/>
    <col min="274" max="274" width="22.7109375" style="55" customWidth="1"/>
    <col min="275" max="511" width="14.42578125" style="55"/>
    <col min="512" max="512" width="10.28515625" style="55" customWidth="1"/>
    <col min="513" max="513" width="36.42578125" style="55" customWidth="1"/>
    <col min="514" max="516" width="14.42578125" style="55" customWidth="1"/>
    <col min="517" max="517" width="9.85546875" style="55" customWidth="1"/>
    <col min="518" max="518" width="15.5703125" style="55" customWidth="1"/>
    <col min="519" max="519" width="13" style="55" customWidth="1"/>
    <col min="520" max="520" width="13.7109375" style="55" customWidth="1"/>
    <col min="521" max="521" width="11.5703125" style="55" customWidth="1"/>
    <col min="522" max="522" width="16" style="55" customWidth="1"/>
    <col min="523" max="523" width="13.28515625" style="55" customWidth="1"/>
    <col min="524" max="524" width="13.7109375" style="55" customWidth="1"/>
    <col min="525" max="525" width="9.7109375" style="55" customWidth="1"/>
    <col min="526" max="526" width="15.28515625" style="55" customWidth="1"/>
    <col min="527" max="527" width="12.42578125" style="55" customWidth="1"/>
    <col min="528" max="528" width="13.140625" style="55" customWidth="1"/>
    <col min="529" max="529" width="10.140625" style="55" customWidth="1"/>
    <col min="530" max="530" width="22.7109375" style="55" customWidth="1"/>
    <col min="531" max="767" width="14.42578125" style="55"/>
    <col min="768" max="768" width="10.28515625" style="55" customWidth="1"/>
    <col min="769" max="769" width="36.42578125" style="55" customWidth="1"/>
    <col min="770" max="772" width="14.42578125" style="55" customWidth="1"/>
    <col min="773" max="773" width="9.85546875" style="55" customWidth="1"/>
    <col min="774" max="774" width="15.5703125" style="55" customWidth="1"/>
    <col min="775" max="775" width="13" style="55" customWidth="1"/>
    <col min="776" max="776" width="13.7109375" style="55" customWidth="1"/>
    <col min="777" max="777" width="11.5703125" style="55" customWidth="1"/>
    <col min="778" max="778" width="16" style="55" customWidth="1"/>
    <col min="779" max="779" width="13.28515625" style="55" customWidth="1"/>
    <col min="780" max="780" width="13.7109375" style="55" customWidth="1"/>
    <col min="781" max="781" width="9.7109375" style="55" customWidth="1"/>
    <col min="782" max="782" width="15.28515625" style="55" customWidth="1"/>
    <col min="783" max="783" width="12.42578125" style="55" customWidth="1"/>
    <col min="784" max="784" width="13.140625" style="55" customWidth="1"/>
    <col min="785" max="785" width="10.140625" style="55" customWidth="1"/>
    <col min="786" max="786" width="22.7109375" style="55" customWidth="1"/>
    <col min="787" max="1023" width="14.42578125" style="55"/>
    <col min="1024" max="1024" width="10.28515625" style="55" customWidth="1"/>
    <col min="1025" max="1025" width="36.42578125" style="55" customWidth="1"/>
    <col min="1026" max="1028" width="14.42578125" style="55" customWidth="1"/>
    <col min="1029" max="1029" width="9.85546875" style="55" customWidth="1"/>
    <col min="1030" max="1030" width="15.5703125" style="55" customWidth="1"/>
    <col min="1031" max="1031" width="13" style="55" customWidth="1"/>
    <col min="1032" max="1032" width="13.7109375" style="55" customWidth="1"/>
    <col min="1033" max="1033" width="11.5703125" style="55" customWidth="1"/>
    <col min="1034" max="1034" width="16" style="55" customWidth="1"/>
    <col min="1035" max="1035" width="13.28515625" style="55" customWidth="1"/>
    <col min="1036" max="1036" width="13.7109375" style="55" customWidth="1"/>
    <col min="1037" max="1037" width="9.7109375" style="55" customWidth="1"/>
    <col min="1038" max="1038" width="15.28515625" style="55" customWidth="1"/>
    <col min="1039" max="1039" width="12.42578125" style="55" customWidth="1"/>
    <col min="1040" max="1040" width="13.140625" style="55" customWidth="1"/>
    <col min="1041" max="1041" width="10.140625" style="55" customWidth="1"/>
    <col min="1042" max="1042" width="22.7109375" style="55" customWidth="1"/>
    <col min="1043" max="1279" width="14.42578125" style="55"/>
    <col min="1280" max="1280" width="10.28515625" style="55" customWidth="1"/>
    <col min="1281" max="1281" width="36.42578125" style="55" customWidth="1"/>
    <col min="1282" max="1284" width="14.42578125" style="55" customWidth="1"/>
    <col min="1285" max="1285" width="9.85546875" style="55" customWidth="1"/>
    <col min="1286" max="1286" width="15.5703125" style="55" customWidth="1"/>
    <col min="1287" max="1287" width="13" style="55" customWidth="1"/>
    <col min="1288" max="1288" width="13.7109375" style="55" customWidth="1"/>
    <col min="1289" max="1289" width="11.5703125" style="55" customWidth="1"/>
    <col min="1290" max="1290" width="16" style="55" customWidth="1"/>
    <col min="1291" max="1291" width="13.28515625" style="55" customWidth="1"/>
    <col min="1292" max="1292" width="13.7109375" style="55" customWidth="1"/>
    <col min="1293" max="1293" width="9.7109375" style="55" customWidth="1"/>
    <col min="1294" max="1294" width="15.28515625" style="55" customWidth="1"/>
    <col min="1295" max="1295" width="12.42578125" style="55" customWidth="1"/>
    <col min="1296" max="1296" width="13.140625" style="55" customWidth="1"/>
    <col min="1297" max="1297" width="10.140625" style="55" customWidth="1"/>
    <col min="1298" max="1298" width="22.7109375" style="55" customWidth="1"/>
    <col min="1299" max="1535" width="14.42578125" style="55"/>
    <col min="1536" max="1536" width="10.28515625" style="55" customWidth="1"/>
    <col min="1537" max="1537" width="36.42578125" style="55" customWidth="1"/>
    <col min="1538" max="1540" width="14.42578125" style="55" customWidth="1"/>
    <col min="1541" max="1541" width="9.85546875" style="55" customWidth="1"/>
    <col min="1542" max="1542" width="15.5703125" style="55" customWidth="1"/>
    <col min="1543" max="1543" width="13" style="55" customWidth="1"/>
    <col min="1544" max="1544" width="13.7109375" style="55" customWidth="1"/>
    <col min="1545" max="1545" width="11.5703125" style="55" customWidth="1"/>
    <col min="1546" max="1546" width="16" style="55" customWidth="1"/>
    <col min="1547" max="1547" width="13.28515625" style="55" customWidth="1"/>
    <col min="1548" max="1548" width="13.7109375" style="55" customWidth="1"/>
    <col min="1549" max="1549" width="9.7109375" style="55" customWidth="1"/>
    <col min="1550" max="1550" width="15.28515625" style="55" customWidth="1"/>
    <col min="1551" max="1551" width="12.42578125" style="55" customWidth="1"/>
    <col min="1552" max="1552" width="13.140625" style="55" customWidth="1"/>
    <col min="1553" max="1553" width="10.140625" style="55" customWidth="1"/>
    <col min="1554" max="1554" width="22.7109375" style="55" customWidth="1"/>
    <col min="1555" max="1791" width="14.42578125" style="55"/>
    <col min="1792" max="1792" width="10.28515625" style="55" customWidth="1"/>
    <col min="1793" max="1793" width="36.42578125" style="55" customWidth="1"/>
    <col min="1794" max="1796" width="14.42578125" style="55" customWidth="1"/>
    <col min="1797" max="1797" width="9.85546875" style="55" customWidth="1"/>
    <col min="1798" max="1798" width="15.5703125" style="55" customWidth="1"/>
    <col min="1799" max="1799" width="13" style="55" customWidth="1"/>
    <col min="1800" max="1800" width="13.7109375" style="55" customWidth="1"/>
    <col min="1801" max="1801" width="11.5703125" style="55" customWidth="1"/>
    <col min="1802" max="1802" width="16" style="55" customWidth="1"/>
    <col min="1803" max="1803" width="13.28515625" style="55" customWidth="1"/>
    <col min="1804" max="1804" width="13.7109375" style="55" customWidth="1"/>
    <col min="1805" max="1805" width="9.7109375" style="55" customWidth="1"/>
    <col min="1806" max="1806" width="15.28515625" style="55" customWidth="1"/>
    <col min="1807" max="1807" width="12.42578125" style="55" customWidth="1"/>
    <col min="1808" max="1808" width="13.140625" style="55" customWidth="1"/>
    <col min="1809" max="1809" width="10.140625" style="55" customWidth="1"/>
    <col min="1810" max="1810" width="22.7109375" style="55" customWidth="1"/>
    <col min="1811" max="2047" width="14.42578125" style="55"/>
    <col min="2048" max="2048" width="10.28515625" style="55" customWidth="1"/>
    <col min="2049" max="2049" width="36.42578125" style="55" customWidth="1"/>
    <col min="2050" max="2052" width="14.42578125" style="55" customWidth="1"/>
    <col min="2053" max="2053" width="9.85546875" style="55" customWidth="1"/>
    <col min="2054" max="2054" width="15.5703125" style="55" customWidth="1"/>
    <col min="2055" max="2055" width="13" style="55" customWidth="1"/>
    <col min="2056" max="2056" width="13.7109375" style="55" customWidth="1"/>
    <col min="2057" max="2057" width="11.5703125" style="55" customWidth="1"/>
    <col min="2058" max="2058" width="16" style="55" customWidth="1"/>
    <col min="2059" max="2059" width="13.28515625" style="55" customWidth="1"/>
    <col min="2060" max="2060" width="13.7109375" style="55" customWidth="1"/>
    <col min="2061" max="2061" width="9.7109375" style="55" customWidth="1"/>
    <col min="2062" max="2062" width="15.28515625" style="55" customWidth="1"/>
    <col min="2063" max="2063" width="12.42578125" style="55" customWidth="1"/>
    <col min="2064" max="2064" width="13.140625" style="55" customWidth="1"/>
    <col min="2065" max="2065" width="10.140625" style="55" customWidth="1"/>
    <col min="2066" max="2066" width="22.7109375" style="55" customWidth="1"/>
    <col min="2067" max="2303" width="14.42578125" style="55"/>
    <col min="2304" max="2304" width="10.28515625" style="55" customWidth="1"/>
    <col min="2305" max="2305" width="36.42578125" style="55" customWidth="1"/>
    <col min="2306" max="2308" width="14.42578125" style="55" customWidth="1"/>
    <col min="2309" max="2309" width="9.85546875" style="55" customWidth="1"/>
    <col min="2310" max="2310" width="15.5703125" style="55" customWidth="1"/>
    <col min="2311" max="2311" width="13" style="55" customWidth="1"/>
    <col min="2312" max="2312" width="13.7109375" style="55" customWidth="1"/>
    <col min="2313" max="2313" width="11.5703125" style="55" customWidth="1"/>
    <col min="2314" max="2314" width="16" style="55" customWidth="1"/>
    <col min="2315" max="2315" width="13.28515625" style="55" customWidth="1"/>
    <col min="2316" max="2316" width="13.7109375" style="55" customWidth="1"/>
    <col min="2317" max="2317" width="9.7109375" style="55" customWidth="1"/>
    <col min="2318" max="2318" width="15.28515625" style="55" customWidth="1"/>
    <col min="2319" max="2319" width="12.42578125" style="55" customWidth="1"/>
    <col min="2320" max="2320" width="13.140625" style="55" customWidth="1"/>
    <col min="2321" max="2321" width="10.140625" style="55" customWidth="1"/>
    <col min="2322" max="2322" width="22.7109375" style="55" customWidth="1"/>
    <col min="2323" max="2559" width="14.42578125" style="55"/>
    <col min="2560" max="2560" width="10.28515625" style="55" customWidth="1"/>
    <col min="2561" max="2561" width="36.42578125" style="55" customWidth="1"/>
    <col min="2562" max="2564" width="14.42578125" style="55" customWidth="1"/>
    <col min="2565" max="2565" width="9.85546875" style="55" customWidth="1"/>
    <col min="2566" max="2566" width="15.5703125" style="55" customWidth="1"/>
    <col min="2567" max="2567" width="13" style="55" customWidth="1"/>
    <col min="2568" max="2568" width="13.7109375" style="55" customWidth="1"/>
    <col min="2569" max="2569" width="11.5703125" style="55" customWidth="1"/>
    <col min="2570" max="2570" width="16" style="55" customWidth="1"/>
    <col min="2571" max="2571" width="13.28515625" style="55" customWidth="1"/>
    <col min="2572" max="2572" width="13.7109375" style="55" customWidth="1"/>
    <col min="2573" max="2573" width="9.7109375" style="55" customWidth="1"/>
    <col min="2574" max="2574" width="15.28515625" style="55" customWidth="1"/>
    <col min="2575" max="2575" width="12.42578125" style="55" customWidth="1"/>
    <col min="2576" max="2576" width="13.140625" style="55" customWidth="1"/>
    <col min="2577" max="2577" width="10.140625" style="55" customWidth="1"/>
    <col min="2578" max="2578" width="22.7109375" style="55" customWidth="1"/>
    <col min="2579" max="2815" width="14.42578125" style="55"/>
    <col min="2816" max="2816" width="10.28515625" style="55" customWidth="1"/>
    <col min="2817" max="2817" width="36.42578125" style="55" customWidth="1"/>
    <col min="2818" max="2820" width="14.42578125" style="55" customWidth="1"/>
    <col min="2821" max="2821" width="9.85546875" style="55" customWidth="1"/>
    <col min="2822" max="2822" width="15.5703125" style="55" customWidth="1"/>
    <col min="2823" max="2823" width="13" style="55" customWidth="1"/>
    <col min="2824" max="2824" width="13.7109375" style="55" customWidth="1"/>
    <col min="2825" max="2825" width="11.5703125" style="55" customWidth="1"/>
    <col min="2826" max="2826" width="16" style="55" customWidth="1"/>
    <col min="2827" max="2827" width="13.28515625" style="55" customWidth="1"/>
    <col min="2828" max="2828" width="13.7109375" style="55" customWidth="1"/>
    <col min="2829" max="2829" width="9.7109375" style="55" customWidth="1"/>
    <col min="2830" max="2830" width="15.28515625" style="55" customWidth="1"/>
    <col min="2831" max="2831" width="12.42578125" style="55" customWidth="1"/>
    <col min="2832" max="2832" width="13.140625" style="55" customWidth="1"/>
    <col min="2833" max="2833" width="10.140625" style="55" customWidth="1"/>
    <col min="2834" max="2834" width="22.7109375" style="55" customWidth="1"/>
    <col min="2835" max="3071" width="14.42578125" style="55"/>
    <col min="3072" max="3072" width="10.28515625" style="55" customWidth="1"/>
    <col min="3073" max="3073" width="36.42578125" style="55" customWidth="1"/>
    <col min="3074" max="3076" width="14.42578125" style="55" customWidth="1"/>
    <col min="3077" max="3077" width="9.85546875" style="55" customWidth="1"/>
    <col min="3078" max="3078" width="15.5703125" style="55" customWidth="1"/>
    <col min="3079" max="3079" width="13" style="55" customWidth="1"/>
    <col min="3080" max="3080" width="13.7109375" style="55" customWidth="1"/>
    <col min="3081" max="3081" width="11.5703125" style="55" customWidth="1"/>
    <col min="3082" max="3082" width="16" style="55" customWidth="1"/>
    <col min="3083" max="3083" width="13.28515625" style="55" customWidth="1"/>
    <col min="3084" max="3084" width="13.7109375" style="55" customWidth="1"/>
    <col min="3085" max="3085" width="9.7109375" style="55" customWidth="1"/>
    <col min="3086" max="3086" width="15.28515625" style="55" customWidth="1"/>
    <col min="3087" max="3087" width="12.42578125" style="55" customWidth="1"/>
    <col min="3088" max="3088" width="13.140625" style="55" customWidth="1"/>
    <col min="3089" max="3089" width="10.140625" style="55" customWidth="1"/>
    <col min="3090" max="3090" width="22.7109375" style="55" customWidth="1"/>
    <col min="3091" max="3327" width="14.42578125" style="55"/>
    <col min="3328" max="3328" width="10.28515625" style="55" customWidth="1"/>
    <col min="3329" max="3329" width="36.42578125" style="55" customWidth="1"/>
    <col min="3330" max="3332" width="14.42578125" style="55" customWidth="1"/>
    <col min="3333" max="3333" width="9.85546875" style="55" customWidth="1"/>
    <col min="3334" max="3334" width="15.5703125" style="55" customWidth="1"/>
    <col min="3335" max="3335" width="13" style="55" customWidth="1"/>
    <col min="3336" max="3336" width="13.7109375" style="55" customWidth="1"/>
    <col min="3337" max="3337" width="11.5703125" style="55" customWidth="1"/>
    <col min="3338" max="3338" width="16" style="55" customWidth="1"/>
    <col min="3339" max="3339" width="13.28515625" style="55" customWidth="1"/>
    <col min="3340" max="3340" width="13.7109375" style="55" customWidth="1"/>
    <col min="3341" max="3341" width="9.7109375" style="55" customWidth="1"/>
    <col min="3342" max="3342" width="15.28515625" style="55" customWidth="1"/>
    <col min="3343" max="3343" width="12.42578125" style="55" customWidth="1"/>
    <col min="3344" max="3344" width="13.140625" style="55" customWidth="1"/>
    <col min="3345" max="3345" width="10.140625" style="55" customWidth="1"/>
    <col min="3346" max="3346" width="22.7109375" style="55" customWidth="1"/>
    <col min="3347" max="3583" width="14.42578125" style="55"/>
    <col min="3584" max="3584" width="10.28515625" style="55" customWidth="1"/>
    <col min="3585" max="3585" width="36.42578125" style="55" customWidth="1"/>
    <col min="3586" max="3588" width="14.42578125" style="55" customWidth="1"/>
    <col min="3589" max="3589" width="9.85546875" style="55" customWidth="1"/>
    <col min="3590" max="3590" width="15.5703125" style="55" customWidth="1"/>
    <col min="3591" max="3591" width="13" style="55" customWidth="1"/>
    <col min="3592" max="3592" width="13.7109375" style="55" customWidth="1"/>
    <col min="3593" max="3593" width="11.5703125" style="55" customWidth="1"/>
    <col min="3594" max="3594" width="16" style="55" customWidth="1"/>
    <col min="3595" max="3595" width="13.28515625" style="55" customWidth="1"/>
    <col min="3596" max="3596" width="13.7109375" style="55" customWidth="1"/>
    <col min="3597" max="3597" width="9.7109375" style="55" customWidth="1"/>
    <col min="3598" max="3598" width="15.28515625" style="55" customWidth="1"/>
    <col min="3599" max="3599" width="12.42578125" style="55" customWidth="1"/>
    <col min="3600" max="3600" width="13.140625" style="55" customWidth="1"/>
    <col min="3601" max="3601" width="10.140625" style="55" customWidth="1"/>
    <col min="3602" max="3602" width="22.7109375" style="55" customWidth="1"/>
    <col min="3603" max="3839" width="14.42578125" style="55"/>
    <col min="3840" max="3840" width="10.28515625" style="55" customWidth="1"/>
    <col min="3841" max="3841" width="36.42578125" style="55" customWidth="1"/>
    <col min="3842" max="3844" width="14.42578125" style="55" customWidth="1"/>
    <col min="3845" max="3845" width="9.85546875" style="55" customWidth="1"/>
    <col min="3846" max="3846" width="15.5703125" style="55" customWidth="1"/>
    <col min="3847" max="3847" width="13" style="55" customWidth="1"/>
    <col min="3848" max="3848" width="13.7109375" style="55" customWidth="1"/>
    <col min="3849" max="3849" width="11.5703125" style="55" customWidth="1"/>
    <col min="3850" max="3850" width="16" style="55" customWidth="1"/>
    <col min="3851" max="3851" width="13.28515625" style="55" customWidth="1"/>
    <col min="3852" max="3852" width="13.7109375" style="55" customWidth="1"/>
    <col min="3853" max="3853" width="9.7109375" style="55" customWidth="1"/>
    <col min="3854" max="3854" width="15.28515625" style="55" customWidth="1"/>
    <col min="3855" max="3855" width="12.42578125" style="55" customWidth="1"/>
    <col min="3856" max="3856" width="13.140625" style="55" customWidth="1"/>
    <col min="3857" max="3857" width="10.140625" style="55" customWidth="1"/>
    <col min="3858" max="3858" width="22.7109375" style="55" customWidth="1"/>
    <col min="3859" max="4095" width="14.42578125" style="55"/>
    <col min="4096" max="4096" width="10.28515625" style="55" customWidth="1"/>
    <col min="4097" max="4097" width="36.42578125" style="55" customWidth="1"/>
    <col min="4098" max="4100" width="14.42578125" style="55" customWidth="1"/>
    <col min="4101" max="4101" width="9.85546875" style="55" customWidth="1"/>
    <col min="4102" max="4102" width="15.5703125" style="55" customWidth="1"/>
    <col min="4103" max="4103" width="13" style="55" customWidth="1"/>
    <col min="4104" max="4104" width="13.7109375" style="55" customWidth="1"/>
    <col min="4105" max="4105" width="11.5703125" style="55" customWidth="1"/>
    <col min="4106" max="4106" width="16" style="55" customWidth="1"/>
    <col min="4107" max="4107" width="13.28515625" style="55" customWidth="1"/>
    <col min="4108" max="4108" width="13.7109375" style="55" customWidth="1"/>
    <col min="4109" max="4109" width="9.7109375" style="55" customWidth="1"/>
    <col min="4110" max="4110" width="15.28515625" style="55" customWidth="1"/>
    <col min="4111" max="4111" width="12.42578125" style="55" customWidth="1"/>
    <col min="4112" max="4112" width="13.140625" style="55" customWidth="1"/>
    <col min="4113" max="4113" width="10.140625" style="55" customWidth="1"/>
    <col min="4114" max="4114" width="22.7109375" style="55" customWidth="1"/>
    <col min="4115" max="4351" width="14.42578125" style="55"/>
    <col min="4352" max="4352" width="10.28515625" style="55" customWidth="1"/>
    <col min="4353" max="4353" width="36.42578125" style="55" customWidth="1"/>
    <col min="4354" max="4356" width="14.42578125" style="55" customWidth="1"/>
    <col min="4357" max="4357" width="9.85546875" style="55" customWidth="1"/>
    <col min="4358" max="4358" width="15.5703125" style="55" customWidth="1"/>
    <col min="4359" max="4359" width="13" style="55" customWidth="1"/>
    <col min="4360" max="4360" width="13.7109375" style="55" customWidth="1"/>
    <col min="4361" max="4361" width="11.5703125" style="55" customWidth="1"/>
    <col min="4362" max="4362" width="16" style="55" customWidth="1"/>
    <col min="4363" max="4363" width="13.28515625" style="55" customWidth="1"/>
    <col min="4364" max="4364" width="13.7109375" style="55" customWidth="1"/>
    <col min="4365" max="4365" width="9.7109375" style="55" customWidth="1"/>
    <col min="4366" max="4366" width="15.28515625" style="55" customWidth="1"/>
    <col min="4367" max="4367" width="12.42578125" style="55" customWidth="1"/>
    <col min="4368" max="4368" width="13.140625" style="55" customWidth="1"/>
    <col min="4369" max="4369" width="10.140625" style="55" customWidth="1"/>
    <col min="4370" max="4370" width="22.7109375" style="55" customWidth="1"/>
    <col min="4371" max="4607" width="14.42578125" style="55"/>
    <col min="4608" max="4608" width="10.28515625" style="55" customWidth="1"/>
    <col min="4609" max="4609" width="36.42578125" style="55" customWidth="1"/>
    <col min="4610" max="4612" width="14.42578125" style="55" customWidth="1"/>
    <col min="4613" max="4613" width="9.85546875" style="55" customWidth="1"/>
    <col min="4614" max="4614" width="15.5703125" style="55" customWidth="1"/>
    <col min="4615" max="4615" width="13" style="55" customWidth="1"/>
    <col min="4616" max="4616" width="13.7109375" style="55" customWidth="1"/>
    <col min="4617" max="4617" width="11.5703125" style="55" customWidth="1"/>
    <col min="4618" max="4618" width="16" style="55" customWidth="1"/>
    <col min="4619" max="4619" width="13.28515625" style="55" customWidth="1"/>
    <col min="4620" max="4620" width="13.7109375" style="55" customWidth="1"/>
    <col min="4621" max="4621" width="9.7109375" style="55" customWidth="1"/>
    <col min="4622" max="4622" width="15.28515625" style="55" customWidth="1"/>
    <col min="4623" max="4623" width="12.42578125" style="55" customWidth="1"/>
    <col min="4624" max="4624" width="13.140625" style="55" customWidth="1"/>
    <col min="4625" max="4625" width="10.140625" style="55" customWidth="1"/>
    <col min="4626" max="4626" width="22.7109375" style="55" customWidth="1"/>
    <col min="4627" max="4863" width="14.42578125" style="55"/>
    <col min="4864" max="4864" width="10.28515625" style="55" customWidth="1"/>
    <col min="4865" max="4865" width="36.42578125" style="55" customWidth="1"/>
    <col min="4866" max="4868" width="14.42578125" style="55" customWidth="1"/>
    <col min="4869" max="4869" width="9.85546875" style="55" customWidth="1"/>
    <col min="4870" max="4870" width="15.5703125" style="55" customWidth="1"/>
    <col min="4871" max="4871" width="13" style="55" customWidth="1"/>
    <col min="4872" max="4872" width="13.7109375" style="55" customWidth="1"/>
    <col min="4873" max="4873" width="11.5703125" style="55" customWidth="1"/>
    <col min="4874" max="4874" width="16" style="55" customWidth="1"/>
    <col min="4875" max="4875" width="13.28515625" style="55" customWidth="1"/>
    <col min="4876" max="4876" width="13.7109375" style="55" customWidth="1"/>
    <col min="4877" max="4877" width="9.7109375" style="55" customWidth="1"/>
    <col min="4878" max="4878" width="15.28515625" style="55" customWidth="1"/>
    <col min="4879" max="4879" width="12.42578125" style="55" customWidth="1"/>
    <col min="4880" max="4880" width="13.140625" style="55" customWidth="1"/>
    <col min="4881" max="4881" width="10.140625" style="55" customWidth="1"/>
    <col min="4882" max="4882" width="22.7109375" style="55" customWidth="1"/>
    <col min="4883" max="5119" width="14.42578125" style="55"/>
    <col min="5120" max="5120" width="10.28515625" style="55" customWidth="1"/>
    <col min="5121" max="5121" width="36.42578125" style="55" customWidth="1"/>
    <col min="5122" max="5124" width="14.42578125" style="55" customWidth="1"/>
    <col min="5125" max="5125" width="9.85546875" style="55" customWidth="1"/>
    <col min="5126" max="5126" width="15.5703125" style="55" customWidth="1"/>
    <col min="5127" max="5127" width="13" style="55" customWidth="1"/>
    <col min="5128" max="5128" width="13.7109375" style="55" customWidth="1"/>
    <col min="5129" max="5129" width="11.5703125" style="55" customWidth="1"/>
    <col min="5130" max="5130" width="16" style="55" customWidth="1"/>
    <col min="5131" max="5131" width="13.28515625" style="55" customWidth="1"/>
    <col min="5132" max="5132" width="13.7109375" style="55" customWidth="1"/>
    <col min="5133" max="5133" width="9.7109375" style="55" customWidth="1"/>
    <col min="5134" max="5134" width="15.28515625" style="55" customWidth="1"/>
    <col min="5135" max="5135" width="12.42578125" style="55" customWidth="1"/>
    <col min="5136" max="5136" width="13.140625" style="55" customWidth="1"/>
    <col min="5137" max="5137" width="10.140625" style="55" customWidth="1"/>
    <col min="5138" max="5138" width="22.7109375" style="55" customWidth="1"/>
    <col min="5139" max="5375" width="14.42578125" style="55"/>
    <col min="5376" max="5376" width="10.28515625" style="55" customWidth="1"/>
    <col min="5377" max="5377" width="36.42578125" style="55" customWidth="1"/>
    <col min="5378" max="5380" width="14.42578125" style="55" customWidth="1"/>
    <col min="5381" max="5381" width="9.85546875" style="55" customWidth="1"/>
    <col min="5382" max="5382" width="15.5703125" style="55" customWidth="1"/>
    <col min="5383" max="5383" width="13" style="55" customWidth="1"/>
    <col min="5384" max="5384" width="13.7109375" style="55" customWidth="1"/>
    <col min="5385" max="5385" width="11.5703125" style="55" customWidth="1"/>
    <col min="5386" max="5386" width="16" style="55" customWidth="1"/>
    <col min="5387" max="5387" width="13.28515625" style="55" customWidth="1"/>
    <col min="5388" max="5388" width="13.7109375" style="55" customWidth="1"/>
    <col min="5389" max="5389" width="9.7109375" style="55" customWidth="1"/>
    <col min="5390" max="5390" width="15.28515625" style="55" customWidth="1"/>
    <col min="5391" max="5391" width="12.42578125" style="55" customWidth="1"/>
    <col min="5392" max="5392" width="13.140625" style="55" customWidth="1"/>
    <col min="5393" max="5393" width="10.140625" style="55" customWidth="1"/>
    <col min="5394" max="5394" width="22.7109375" style="55" customWidth="1"/>
    <col min="5395" max="5631" width="14.42578125" style="55"/>
    <col min="5632" max="5632" width="10.28515625" style="55" customWidth="1"/>
    <col min="5633" max="5633" width="36.42578125" style="55" customWidth="1"/>
    <col min="5634" max="5636" width="14.42578125" style="55" customWidth="1"/>
    <col min="5637" max="5637" width="9.85546875" style="55" customWidth="1"/>
    <col min="5638" max="5638" width="15.5703125" style="55" customWidth="1"/>
    <col min="5639" max="5639" width="13" style="55" customWidth="1"/>
    <col min="5640" max="5640" width="13.7109375" style="55" customWidth="1"/>
    <col min="5641" max="5641" width="11.5703125" style="55" customWidth="1"/>
    <col min="5642" max="5642" width="16" style="55" customWidth="1"/>
    <col min="5643" max="5643" width="13.28515625" style="55" customWidth="1"/>
    <col min="5644" max="5644" width="13.7109375" style="55" customWidth="1"/>
    <col min="5645" max="5645" width="9.7109375" style="55" customWidth="1"/>
    <col min="5646" max="5646" width="15.28515625" style="55" customWidth="1"/>
    <col min="5647" max="5647" width="12.42578125" style="55" customWidth="1"/>
    <col min="5648" max="5648" width="13.140625" style="55" customWidth="1"/>
    <col min="5649" max="5649" width="10.140625" style="55" customWidth="1"/>
    <col min="5650" max="5650" width="22.7109375" style="55" customWidth="1"/>
    <col min="5651" max="5887" width="14.42578125" style="55"/>
    <col min="5888" max="5888" width="10.28515625" style="55" customWidth="1"/>
    <col min="5889" max="5889" width="36.42578125" style="55" customWidth="1"/>
    <col min="5890" max="5892" width="14.42578125" style="55" customWidth="1"/>
    <col min="5893" max="5893" width="9.85546875" style="55" customWidth="1"/>
    <col min="5894" max="5894" width="15.5703125" style="55" customWidth="1"/>
    <col min="5895" max="5895" width="13" style="55" customWidth="1"/>
    <col min="5896" max="5896" width="13.7109375" style="55" customWidth="1"/>
    <col min="5897" max="5897" width="11.5703125" style="55" customWidth="1"/>
    <col min="5898" max="5898" width="16" style="55" customWidth="1"/>
    <col min="5899" max="5899" width="13.28515625" style="55" customWidth="1"/>
    <col min="5900" max="5900" width="13.7109375" style="55" customWidth="1"/>
    <col min="5901" max="5901" width="9.7109375" style="55" customWidth="1"/>
    <col min="5902" max="5902" width="15.28515625" style="55" customWidth="1"/>
    <col min="5903" max="5903" width="12.42578125" style="55" customWidth="1"/>
    <col min="5904" max="5904" width="13.140625" style="55" customWidth="1"/>
    <col min="5905" max="5905" width="10.140625" style="55" customWidth="1"/>
    <col min="5906" max="5906" width="22.7109375" style="55" customWidth="1"/>
    <col min="5907" max="6143" width="14.42578125" style="55"/>
    <col min="6144" max="6144" width="10.28515625" style="55" customWidth="1"/>
    <col min="6145" max="6145" width="36.42578125" style="55" customWidth="1"/>
    <col min="6146" max="6148" width="14.42578125" style="55" customWidth="1"/>
    <col min="6149" max="6149" width="9.85546875" style="55" customWidth="1"/>
    <col min="6150" max="6150" width="15.5703125" style="55" customWidth="1"/>
    <col min="6151" max="6151" width="13" style="55" customWidth="1"/>
    <col min="6152" max="6152" width="13.7109375" style="55" customWidth="1"/>
    <col min="6153" max="6153" width="11.5703125" style="55" customWidth="1"/>
    <col min="6154" max="6154" width="16" style="55" customWidth="1"/>
    <col min="6155" max="6155" width="13.28515625" style="55" customWidth="1"/>
    <col min="6156" max="6156" width="13.7109375" style="55" customWidth="1"/>
    <col min="6157" max="6157" width="9.7109375" style="55" customWidth="1"/>
    <col min="6158" max="6158" width="15.28515625" style="55" customWidth="1"/>
    <col min="6159" max="6159" width="12.42578125" style="55" customWidth="1"/>
    <col min="6160" max="6160" width="13.140625" style="55" customWidth="1"/>
    <col min="6161" max="6161" width="10.140625" style="55" customWidth="1"/>
    <col min="6162" max="6162" width="22.7109375" style="55" customWidth="1"/>
    <col min="6163" max="6399" width="14.42578125" style="55"/>
    <col min="6400" max="6400" width="10.28515625" style="55" customWidth="1"/>
    <col min="6401" max="6401" width="36.42578125" style="55" customWidth="1"/>
    <col min="6402" max="6404" width="14.42578125" style="55" customWidth="1"/>
    <col min="6405" max="6405" width="9.85546875" style="55" customWidth="1"/>
    <col min="6406" max="6406" width="15.5703125" style="55" customWidth="1"/>
    <col min="6407" max="6407" width="13" style="55" customWidth="1"/>
    <col min="6408" max="6408" width="13.7109375" style="55" customWidth="1"/>
    <col min="6409" max="6409" width="11.5703125" style="55" customWidth="1"/>
    <col min="6410" max="6410" width="16" style="55" customWidth="1"/>
    <col min="6411" max="6411" width="13.28515625" style="55" customWidth="1"/>
    <col min="6412" max="6412" width="13.7109375" style="55" customWidth="1"/>
    <col min="6413" max="6413" width="9.7109375" style="55" customWidth="1"/>
    <col min="6414" max="6414" width="15.28515625" style="55" customWidth="1"/>
    <col min="6415" max="6415" width="12.42578125" style="55" customWidth="1"/>
    <col min="6416" max="6416" width="13.140625" style="55" customWidth="1"/>
    <col min="6417" max="6417" width="10.140625" style="55" customWidth="1"/>
    <col min="6418" max="6418" width="22.7109375" style="55" customWidth="1"/>
    <col min="6419" max="6655" width="14.42578125" style="55"/>
    <col min="6656" max="6656" width="10.28515625" style="55" customWidth="1"/>
    <col min="6657" max="6657" width="36.42578125" style="55" customWidth="1"/>
    <col min="6658" max="6660" width="14.42578125" style="55" customWidth="1"/>
    <col min="6661" max="6661" width="9.85546875" style="55" customWidth="1"/>
    <col min="6662" max="6662" width="15.5703125" style="55" customWidth="1"/>
    <col min="6663" max="6663" width="13" style="55" customWidth="1"/>
    <col min="6664" max="6664" width="13.7109375" style="55" customWidth="1"/>
    <col min="6665" max="6665" width="11.5703125" style="55" customWidth="1"/>
    <col min="6666" max="6666" width="16" style="55" customWidth="1"/>
    <col min="6667" max="6667" width="13.28515625" style="55" customWidth="1"/>
    <col min="6668" max="6668" width="13.7109375" style="55" customWidth="1"/>
    <col min="6669" max="6669" width="9.7109375" style="55" customWidth="1"/>
    <col min="6670" max="6670" width="15.28515625" style="55" customWidth="1"/>
    <col min="6671" max="6671" width="12.42578125" style="55" customWidth="1"/>
    <col min="6672" max="6672" width="13.140625" style="55" customWidth="1"/>
    <col min="6673" max="6673" width="10.140625" style="55" customWidth="1"/>
    <col min="6674" max="6674" width="22.7109375" style="55" customWidth="1"/>
    <col min="6675" max="6911" width="14.42578125" style="55"/>
    <col min="6912" max="6912" width="10.28515625" style="55" customWidth="1"/>
    <col min="6913" max="6913" width="36.42578125" style="55" customWidth="1"/>
    <col min="6914" max="6916" width="14.42578125" style="55" customWidth="1"/>
    <col min="6917" max="6917" width="9.85546875" style="55" customWidth="1"/>
    <col min="6918" max="6918" width="15.5703125" style="55" customWidth="1"/>
    <col min="6919" max="6919" width="13" style="55" customWidth="1"/>
    <col min="6920" max="6920" width="13.7109375" style="55" customWidth="1"/>
    <col min="6921" max="6921" width="11.5703125" style="55" customWidth="1"/>
    <col min="6922" max="6922" width="16" style="55" customWidth="1"/>
    <col min="6923" max="6923" width="13.28515625" style="55" customWidth="1"/>
    <col min="6924" max="6924" width="13.7109375" style="55" customWidth="1"/>
    <col min="6925" max="6925" width="9.7109375" style="55" customWidth="1"/>
    <col min="6926" max="6926" width="15.28515625" style="55" customWidth="1"/>
    <col min="6927" max="6927" width="12.42578125" style="55" customWidth="1"/>
    <col min="6928" max="6928" width="13.140625" style="55" customWidth="1"/>
    <col min="6929" max="6929" width="10.140625" style="55" customWidth="1"/>
    <col min="6930" max="6930" width="22.7109375" style="55" customWidth="1"/>
    <col min="6931" max="7167" width="14.42578125" style="55"/>
    <col min="7168" max="7168" width="10.28515625" style="55" customWidth="1"/>
    <col min="7169" max="7169" width="36.42578125" style="55" customWidth="1"/>
    <col min="7170" max="7172" width="14.42578125" style="55" customWidth="1"/>
    <col min="7173" max="7173" width="9.85546875" style="55" customWidth="1"/>
    <col min="7174" max="7174" width="15.5703125" style="55" customWidth="1"/>
    <col min="7175" max="7175" width="13" style="55" customWidth="1"/>
    <col min="7176" max="7176" width="13.7109375" style="55" customWidth="1"/>
    <col min="7177" max="7177" width="11.5703125" style="55" customWidth="1"/>
    <col min="7178" max="7178" width="16" style="55" customWidth="1"/>
    <col min="7179" max="7179" width="13.28515625" style="55" customWidth="1"/>
    <col min="7180" max="7180" width="13.7109375" style="55" customWidth="1"/>
    <col min="7181" max="7181" width="9.7109375" style="55" customWidth="1"/>
    <col min="7182" max="7182" width="15.28515625" style="55" customWidth="1"/>
    <col min="7183" max="7183" width="12.42578125" style="55" customWidth="1"/>
    <col min="7184" max="7184" width="13.140625" style="55" customWidth="1"/>
    <col min="7185" max="7185" width="10.140625" style="55" customWidth="1"/>
    <col min="7186" max="7186" width="22.7109375" style="55" customWidth="1"/>
    <col min="7187" max="7423" width="14.42578125" style="55"/>
    <col min="7424" max="7424" width="10.28515625" style="55" customWidth="1"/>
    <col min="7425" max="7425" width="36.42578125" style="55" customWidth="1"/>
    <col min="7426" max="7428" width="14.42578125" style="55" customWidth="1"/>
    <col min="7429" max="7429" width="9.85546875" style="55" customWidth="1"/>
    <col min="7430" max="7430" width="15.5703125" style="55" customWidth="1"/>
    <col min="7431" max="7431" width="13" style="55" customWidth="1"/>
    <col min="7432" max="7432" width="13.7109375" style="55" customWidth="1"/>
    <col min="7433" max="7433" width="11.5703125" style="55" customWidth="1"/>
    <col min="7434" max="7434" width="16" style="55" customWidth="1"/>
    <col min="7435" max="7435" width="13.28515625" style="55" customWidth="1"/>
    <col min="7436" max="7436" width="13.7109375" style="55" customWidth="1"/>
    <col min="7437" max="7437" width="9.7109375" style="55" customWidth="1"/>
    <col min="7438" max="7438" width="15.28515625" style="55" customWidth="1"/>
    <col min="7439" max="7439" width="12.42578125" style="55" customWidth="1"/>
    <col min="7440" max="7440" width="13.140625" style="55" customWidth="1"/>
    <col min="7441" max="7441" width="10.140625" style="55" customWidth="1"/>
    <col min="7442" max="7442" width="22.7109375" style="55" customWidth="1"/>
    <col min="7443" max="7679" width="14.42578125" style="55"/>
    <col min="7680" max="7680" width="10.28515625" style="55" customWidth="1"/>
    <col min="7681" max="7681" width="36.42578125" style="55" customWidth="1"/>
    <col min="7682" max="7684" width="14.42578125" style="55" customWidth="1"/>
    <col min="7685" max="7685" width="9.85546875" style="55" customWidth="1"/>
    <col min="7686" max="7686" width="15.5703125" style="55" customWidth="1"/>
    <col min="7687" max="7687" width="13" style="55" customWidth="1"/>
    <col min="7688" max="7688" width="13.7109375" style="55" customWidth="1"/>
    <col min="7689" max="7689" width="11.5703125" style="55" customWidth="1"/>
    <col min="7690" max="7690" width="16" style="55" customWidth="1"/>
    <col min="7691" max="7691" width="13.28515625" style="55" customWidth="1"/>
    <col min="7692" max="7692" width="13.7109375" style="55" customWidth="1"/>
    <col min="7693" max="7693" width="9.7109375" style="55" customWidth="1"/>
    <col min="7694" max="7694" width="15.28515625" style="55" customWidth="1"/>
    <col min="7695" max="7695" width="12.42578125" style="55" customWidth="1"/>
    <col min="7696" max="7696" width="13.140625" style="55" customWidth="1"/>
    <col min="7697" max="7697" width="10.140625" style="55" customWidth="1"/>
    <col min="7698" max="7698" width="22.7109375" style="55" customWidth="1"/>
    <col min="7699" max="7935" width="14.42578125" style="55"/>
    <col min="7936" max="7936" width="10.28515625" style="55" customWidth="1"/>
    <col min="7937" max="7937" width="36.42578125" style="55" customWidth="1"/>
    <col min="7938" max="7940" width="14.42578125" style="55" customWidth="1"/>
    <col min="7941" max="7941" width="9.85546875" style="55" customWidth="1"/>
    <col min="7942" max="7942" width="15.5703125" style="55" customWidth="1"/>
    <col min="7943" max="7943" width="13" style="55" customWidth="1"/>
    <col min="7944" max="7944" width="13.7109375" style="55" customWidth="1"/>
    <col min="7945" max="7945" width="11.5703125" style="55" customWidth="1"/>
    <col min="7946" max="7946" width="16" style="55" customWidth="1"/>
    <col min="7947" max="7947" width="13.28515625" style="55" customWidth="1"/>
    <col min="7948" max="7948" width="13.7109375" style="55" customWidth="1"/>
    <col min="7949" max="7949" width="9.7109375" style="55" customWidth="1"/>
    <col min="7950" max="7950" width="15.28515625" style="55" customWidth="1"/>
    <col min="7951" max="7951" width="12.42578125" style="55" customWidth="1"/>
    <col min="7952" max="7952" width="13.140625" style="55" customWidth="1"/>
    <col min="7953" max="7953" width="10.140625" style="55" customWidth="1"/>
    <col min="7954" max="7954" width="22.7109375" style="55" customWidth="1"/>
    <col min="7955" max="8191" width="14.42578125" style="55"/>
    <col min="8192" max="8192" width="10.28515625" style="55" customWidth="1"/>
    <col min="8193" max="8193" width="36.42578125" style="55" customWidth="1"/>
    <col min="8194" max="8196" width="14.42578125" style="55" customWidth="1"/>
    <col min="8197" max="8197" width="9.85546875" style="55" customWidth="1"/>
    <col min="8198" max="8198" width="15.5703125" style="55" customWidth="1"/>
    <col min="8199" max="8199" width="13" style="55" customWidth="1"/>
    <col min="8200" max="8200" width="13.7109375" style="55" customWidth="1"/>
    <col min="8201" max="8201" width="11.5703125" style="55" customWidth="1"/>
    <col min="8202" max="8202" width="16" style="55" customWidth="1"/>
    <col min="8203" max="8203" width="13.28515625" style="55" customWidth="1"/>
    <col min="8204" max="8204" width="13.7109375" style="55" customWidth="1"/>
    <col min="8205" max="8205" width="9.7109375" style="55" customWidth="1"/>
    <col min="8206" max="8206" width="15.28515625" style="55" customWidth="1"/>
    <col min="8207" max="8207" width="12.42578125" style="55" customWidth="1"/>
    <col min="8208" max="8208" width="13.140625" style="55" customWidth="1"/>
    <col min="8209" max="8209" width="10.140625" style="55" customWidth="1"/>
    <col min="8210" max="8210" width="22.7109375" style="55" customWidth="1"/>
    <col min="8211" max="8447" width="14.42578125" style="55"/>
    <col min="8448" max="8448" width="10.28515625" style="55" customWidth="1"/>
    <col min="8449" max="8449" width="36.42578125" style="55" customWidth="1"/>
    <col min="8450" max="8452" width="14.42578125" style="55" customWidth="1"/>
    <col min="8453" max="8453" width="9.85546875" style="55" customWidth="1"/>
    <col min="8454" max="8454" width="15.5703125" style="55" customWidth="1"/>
    <col min="8455" max="8455" width="13" style="55" customWidth="1"/>
    <col min="8456" max="8456" width="13.7109375" style="55" customWidth="1"/>
    <col min="8457" max="8457" width="11.5703125" style="55" customWidth="1"/>
    <col min="8458" max="8458" width="16" style="55" customWidth="1"/>
    <col min="8459" max="8459" width="13.28515625" style="55" customWidth="1"/>
    <col min="8460" max="8460" width="13.7109375" style="55" customWidth="1"/>
    <col min="8461" max="8461" width="9.7109375" style="55" customWidth="1"/>
    <col min="8462" max="8462" width="15.28515625" style="55" customWidth="1"/>
    <col min="8463" max="8463" width="12.42578125" style="55" customWidth="1"/>
    <col min="8464" max="8464" width="13.140625" style="55" customWidth="1"/>
    <col min="8465" max="8465" width="10.140625" style="55" customWidth="1"/>
    <col min="8466" max="8466" width="22.7109375" style="55" customWidth="1"/>
    <col min="8467" max="8703" width="14.42578125" style="55"/>
    <col min="8704" max="8704" width="10.28515625" style="55" customWidth="1"/>
    <col min="8705" max="8705" width="36.42578125" style="55" customWidth="1"/>
    <col min="8706" max="8708" width="14.42578125" style="55" customWidth="1"/>
    <col min="8709" max="8709" width="9.85546875" style="55" customWidth="1"/>
    <col min="8710" max="8710" width="15.5703125" style="55" customWidth="1"/>
    <col min="8711" max="8711" width="13" style="55" customWidth="1"/>
    <col min="8712" max="8712" width="13.7109375" style="55" customWidth="1"/>
    <col min="8713" max="8713" width="11.5703125" style="55" customWidth="1"/>
    <col min="8714" max="8714" width="16" style="55" customWidth="1"/>
    <col min="8715" max="8715" width="13.28515625" style="55" customWidth="1"/>
    <col min="8716" max="8716" width="13.7109375" style="55" customWidth="1"/>
    <col min="8717" max="8717" width="9.7109375" style="55" customWidth="1"/>
    <col min="8718" max="8718" width="15.28515625" style="55" customWidth="1"/>
    <col min="8719" max="8719" width="12.42578125" style="55" customWidth="1"/>
    <col min="8720" max="8720" width="13.140625" style="55" customWidth="1"/>
    <col min="8721" max="8721" width="10.140625" style="55" customWidth="1"/>
    <col min="8722" max="8722" width="22.7109375" style="55" customWidth="1"/>
    <col min="8723" max="8959" width="14.42578125" style="55"/>
    <col min="8960" max="8960" width="10.28515625" style="55" customWidth="1"/>
    <col min="8961" max="8961" width="36.42578125" style="55" customWidth="1"/>
    <col min="8962" max="8964" width="14.42578125" style="55" customWidth="1"/>
    <col min="8965" max="8965" width="9.85546875" style="55" customWidth="1"/>
    <col min="8966" max="8966" width="15.5703125" style="55" customWidth="1"/>
    <col min="8967" max="8967" width="13" style="55" customWidth="1"/>
    <col min="8968" max="8968" width="13.7109375" style="55" customWidth="1"/>
    <col min="8969" max="8969" width="11.5703125" style="55" customWidth="1"/>
    <col min="8970" max="8970" width="16" style="55" customWidth="1"/>
    <col min="8971" max="8971" width="13.28515625" style="55" customWidth="1"/>
    <col min="8972" max="8972" width="13.7109375" style="55" customWidth="1"/>
    <col min="8973" max="8973" width="9.7109375" style="55" customWidth="1"/>
    <col min="8974" max="8974" width="15.28515625" style="55" customWidth="1"/>
    <col min="8975" max="8975" width="12.42578125" style="55" customWidth="1"/>
    <col min="8976" max="8976" width="13.140625" style="55" customWidth="1"/>
    <col min="8977" max="8977" width="10.140625" style="55" customWidth="1"/>
    <col min="8978" max="8978" width="22.7109375" style="55" customWidth="1"/>
    <col min="8979" max="9215" width="14.42578125" style="55"/>
    <col min="9216" max="9216" width="10.28515625" style="55" customWidth="1"/>
    <col min="9217" max="9217" width="36.42578125" style="55" customWidth="1"/>
    <col min="9218" max="9220" width="14.42578125" style="55" customWidth="1"/>
    <col min="9221" max="9221" width="9.85546875" style="55" customWidth="1"/>
    <col min="9222" max="9222" width="15.5703125" style="55" customWidth="1"/>
    <col min="9223" max="9223" width="13" style="55" customWidth="1"/>
    <col min="9224" max="9224" width="13.7109375" style="55" customWidth="1"/>
    <col min="9225" max="9225" width="11.5703125" style="55" customWidth="1"/>
    <col min="9226" max="9226" width="16" style="55" customWidth="1"/>
    <col min="9227" max="9227" width="13.28515625" style="55" customWidth="1"/>
    <col min="9228" max="9228" width="13.7109375" style="55" customWidth="1"/>
    <col min="9229" max="9229" width="9.7109375" style="55" customWidth="1"/>
    <col min="9230" max="9230" width="15.28515625" style="55" customWidth="1"/>
    <col min="9231" max="9231" width="12.42578125" style="55" customWidth="1"/>
    <col min="9232" max="9232" width="13.140625" style="55" customWidth="1"/>
    <col min="9233" max="9233" width="10.140625" style="55" customWidth="1"/>
    <col min="9234" max="9234" width="22.7109375" style="55" customWidth="1"/>
    <col min="9235" max="9471" width="14.42578125" style="55"/>
    <col min="9472" max="9472" width="10.28515625" style="55" customWidth="1"/>
    <col min="9473" max="9473" width="36.42578125" style="55" customWidth="1"/>
    <col min="9474" max="9476" width="14.42578125" style="55" customWidth="1"/>
    <col min="9477" max="9477" width="9.85546875" style="55" customWidth="1"/>
    <col min="9478" max="9478" width="15.5703125" style="55" customWidth="1"/>
    <col min="9479" max="9479" width="13" style="55" customWidth="1"/>
    <col min="9480" max="9480" width="13.7109375" style="55" customWidth="1"/>
    <col min="9481" max="9481" width="11.5703125" style="55" customWidth="1"/>
    <col min="9482" max="9482" width="16" style="55" customWidth="1"/>
    <col min="9483" max="9483" width="13.28515625" style="55" customWidth="1"/>
    <col min="9484" max="9484" width="13.7109375" style="55" customWidth="1"/>
    <col min="9485" max="9485" width="9.7109375" style="55" customWidth="1"/>
    <col min="9486" max="9486" width="15.28515625" style="55" customWidth="1"/>
    <col min="9487" max="9487" width="12.42578125" style="55" customWidth="1"/>
    <col min="9488" max="9488" width="13.140625" style="55" customWidth="1"/>
    <col min="9489" max="9489" width="10.140625" style="55" customWidth="1"/>
    <col min="9490" max="9490" width="22.7109375" style="55" customWidth="1"/>
    <col min="9491" max="9727" width="14.42578125" style="55"/>
    <col min="9728" max="9728" width="10.28515625" style="55" customWidth="1"/>
    <col min="9729" max="9729" width="36.42578125" style="55" customWidth="1"/>
    <col min="9730" max="9732" width="14.42578125" style="55" customWidth="1"/>
    <col min="9733" max="9733" width="9.85546875" style="55" customWidth="1"/>
    <col min="9734" max="9734" width="15.5703125" style="55" customWidth="1"/>
    <col min="9735" max="9735" width="13" style="55" customWidth="1"/>
    <col min="9736" max="9736" width="13.7109375" style="55" customWidth="1"/>
    <col min="9737" max="9737" width="11.5703125" style="55" customWidth="1"/>
    <col min="9738" max="9738" width="16" style="55" customWidth="1"/>
    <col min="9739" max="9739" width="13.28515625" style="55" customWidth="1"/>
    <col min="9740" max="9740" width="13.7109375" style="55" customWidth="1"/>
    <col min="9741" max="9741" width="9.7109375" style="55" customWidth="1"/>
    <col min="9742" max="9742" width="15.28515625" style="55" customWidth="1"/>
    <col min="9743" max="9743" width="12.42578125" style="55" customWidth="1"/>
    <col min="9744" max="9744" width="13.140625" style="55" customWidth="1"/>
    <col min="9745" max="9745" width="10.140625" style="55" customWidth="1"/>
    <col min="9746" max="9746" width="22.7109375" style="55" customWidth="1"/>
    <col min="9747" max="9983" width="14.42578125" style="55"/>
    <col min="9984" max="9984" width="10.28515625" style="55" customWidth="1"/>
    <col min="9985" max="9985" width="36.42578125" style="55" customWidth="1"/>
    <col min="9986" max="9988" width="14.42578125" style="55" customWidth="1"/>
    <col min="9989" max="9989" width="9.85546875" style="55" customWidth="1"/>
    <col min="9990" max="9990" width="15.5703125" style="55" customWidth="1"/>
    <col min="9991" max="9991" width="13" style="55" customWidth="1"/>
    <col min="9992" max="9992" width="13.7109375" style="55" customWidth="1"/>
    <col min="9993" max="9993" width="11.5703125" style="55" customWidth="1"/>
    <col min="9994" max="9994" width="16" style="55" customWidth="1"/>
    <col min="9995" max="9995" width="13.28515625" style="55" customWidth="1"/>
    <col min="9996" max="9996" width="13.7109375" style="55" customWidth="1"/>
    <col min="9997" max="9997" width="9.7109375" style="55" customWidth="1"/>
    <col min="9998" max="9998" width="15.28515625" style="55" customWidth="1"/>
    <col min="9999" max="9999" width="12.42578125" style="55" customWidth="1"/>
    <col min="10000" max="10000" width="13.140625" style="55" customWidth="1"/>
    <col min="10001" max="10001" width="10.140625" style="55" customWidth="1"/>
    <col min="10002" max="10002" width="22.7109375" style="55" customWidth="1"/>
    <col min="10003" max="10239" width="14.42578125" style="55"/>
    <col min="10240" max="10240" width="10.28515625" style="55" customWidth="1"/>
    <col min="10241" max="10241" width="36.42578125" style="55" customWidth="1"/>
    <col min="10242" max="10244" width="14.42578125" style="55" customWidth="1"/>
    <col min="10245" max="10245" width="9.85546875" style="55" customWidth="1"/>
    <col min="10246" max="10246" width="15.5703125" style="55" customWidth="1"/>
    <col min="10247" max="10247" width="13" style="55" customWidth="1"/>
    <col min="10248" max="10248" width="13.7109375" style="55" customWidth="1"/>
    <col min="10249" max="10249" width="11.5703125" style="55" customWidth="1"/>
    <col min="10250" max="10250" width="16" style="55" customWidth="1"/>
    <col min="10251" max="10251" width="13.28515625" style="55" customWidth="1"/>
    <col min="10252" max="10252" width="13.7109375" style="55" customWidth="1"/>
    <col min="10253" max="10253" width="9.7109375" style="55" customWidth="1"/>
    <col min="10254" max="10254" width="15.28515625" style="55" customWidth="1"/>
    <col min="10255" max="10255" width="12.42578125" style="55" customWidth="1"/>
    <col min="10256" max="10256" width="13.140625" style="55" customWidth="1"/>
    <col min="10257" max="10257" width="10.140625" style="55" customWidth="1"/>
    <col min="10258" max="10258" width="22.7109375" style="55" customWidth="1"/>
    <col min="10259" max="10495" width="14.42578125" style="55"/>
    <col min="10496" max="10496" width="10.28515625" style="55" customWidth="1"/>
    <col min="10497" max="10497" width="36.42578125" style="55" customWidth="1"/>
    <col min="10498" max="10500" width="14.42578125" style="55" customWidth="1"/>
    <col min="10501" max="10501" width="9.85546875" style="55" customWidth="1"/>
    <col min="10502" max="10502" width="15.5703125" style="55" customWidth="1"/>
    <col min="10503" max="10503" width="13" style="55" customWidth="1"/>
    <col min="10504" max="10504" width="13.7109375" style="55" customWidth="1"/>
    <col min="10505" max="10505" width="11.5703125" style="55" customWidth="1"/>
    <col min="10506" max="10506" width="16" style="55" customWidth="1"/>
    <col min="10507" max="10507" width="13.28515625" style="55" customWidth="1"/>
    <col min="10508" max="10508" width="13.7109375" style="55" customWidth="1"/>
    <col min="10509" max="10509" width="9.7109375" style="55" customWidth="1"/>
    <col min="10510" max="10510" width="15.28515625" style="55" customWidth="1"/>
    <col min="10511" max="10511" width="12.42578125" style="55" customWidth="1"/>
    <col min="10512" max="10512" width="13.140625" style="55" customWidth="1"/>
    <col min="10513" max="10513" width="10.140625" style="55" customWidth="1"/>
    <col min="10514" max="10514" width="22.7109375" style="55" customWidth="1"/>
    <col min="10515" max="10751" width="14.42578125" style="55"/>
    <col min="10752" max="10752" width="10.28515625" style="55" customWidth="1"/>
    <col min="10753" max="10753" width="36.42578125" style="55" customWidth="1"/>
    <col min="10754" max="10756" width="14.42578125" style="55" customWidth="1"/>
    <col min="10757" max="10757" width="9.85546875" style="55" customWidth="1"/>
    <col min="10758" max="10758" width="15.5703125" style="55" customWidth="1"/>
    <col min="10759" max="10759" width="13" style="55" customWidth="1"/>
    <col min="10760" max="10760" width="13.7109375" style="55" customWidth="1"/>
    <col min="10761" max="10761" width="11.5703125" style="55" customWidth="1"/>
    <col min="10762" max="10762" width="16" style="55" customWidth="1"/>
    <col min="10763" max="10763" width="13.28515625" style="55" customWidth="1"/>
    <col min="10764" max="10764" width="13.7109375" style="55" customWidth="1"/>
    <col min="10765" max="10765" width="9.7109375" style="55" customWidth="1"/>
    <col min="10766" max="10766" width="15.28515625" style="55" customWidth="1"/>
    <col min="10767" max="10767" width="12.42578125" style="55" customWidth="1"/>
    <col min="10768" max="10768" width="13.140625" style="55" customWidth="1"/>
    <col min="10769" max="10769" width="10.140625" style="55" customWidth="1"/>
    <col min="10770" max="10770" width="22.7109375" style="55" customWidth="1"/>
    <col min="10771" max="11007" width="14.42578125" style="55"/>
    <col min="11008" max="11008" width="10.28515625" style="55" customWidth="1"/>
    <col min="11009" max="11009" width="36.42578125" style="55" customWidth="1"/>
    <col min="11010" max="11012" width="14.42578125" style="55" customWidth="1"/>
    <col min="11013" max="11013" width="9.85546875" style="55" customWidth="1"/>
    <col min="11014" max="11014" width="15.5703125" style="55" customWidth="1"/>
    <col min="11015" max="11015" width="13" style="55" customWidth="1"/>
    <col min="11016" max="11016" width="13.7109375" style="55" customWidth="1"/>
    <col min="11017" max="11017" width="11.5703125" style="55" customWidth="1"/>
    <col min="11018" max="11018" width="16" style="55" customWidth="1"/>
    <col min="11019" max="11019" width="13.28515625" style="55" customWidth="1"/>
    <col min="11020" max="11020" width="13.7109375" style="55" customWidth="1"/>
    <col min="11021" max="11021" width="9.7109375" style="55" customWidth="1"/>
    <col min="11022" max="11022" width="15.28515625" style="55" customWidth="1"/>
    <col min="11023" max="11023" width="12.42578125" style="55" customWidth="1"/>
    <col min="11024" max="11024" width="13.140625" style="55" customWidth="1"/>
    <col min="11025" max="11025" width="10.140625" style="55" customWidth="1"/>
    <col min="11026" max="11026" width="22.7109375" style="55" customWidth="1"/>
    <col min="11027" max="11263" width="14.42578125" style="55"/>
    <col min="11264" max="11264" width="10.28515625" style="55" customWidth="1"/>
    <col min="11265" max="11265" width="36.42578125" style="55" customWidth="1"/>
    <col min="11266" max="11268" width="14.42578125" style="55" customWidth="1"/>
    <col min="11269" max="11269" width="9.85546875" style="55" customWidth="1"/>
    <col min="11270" max="11270" width="15.5703125" style="55" customWidth="1"/>
    <col min="11271" max="11271" width="13" style="55" customWidth="1"/>
    <col min="11272" max="11272" width="13.7109375" style="55" customWidth="1"/>
    <col min="11273" max="11273" width="11.5703125" style="55" customWidth="1"/>
    <col min="11274" max="11274" width="16" style="55" customWidth="1"/>
    <col min="11275" max="11275" width="13.28515625" style="55" customWidth="1"/>
    <col min="11276" max="11276" width="13.7109375" style="55" customWidth="1"/>
    <col min="11277" max="11277" width="9.7109375" style="55" customWidth="1"/>
    <col min="11278" max="11278" width="15.28515625" style="55" customWidth="1"/>
    <col min="11279" max="11279" width="12.42578125" style="55" customWidth="1"/>
    <col min="11280" max="11280" width="13.140625" style="55" customWidth="1"/>
    <col min="11281" max="11281" width="10.140625" style="55" customWidth="1"/>
    <col min="11282" max="11282" width="22.7109375" style="55" customWidth="1"/>
    <col min="11283" max="11519" width="14.42578125" style="55"/>
    <col min="11520" max="11520" width="10.28515625" style="55" customWidth="1"/>
    <col min="11521" max="11521" width="36.42578125" style="55" customWidth="1"/>
    <col min="11522" max="11524" width="14.42578125" style="55" customWidth="1"/>
    <col min="11525" max="11525" width="9.85546875" style="55" customWidth="1"/>
    <col min="11526" max="11526" width="15.5703125" style="55" customWidth="1"/>
    <col min="11527" max="11527" width="13" style="55" customWidth="1"/>
    <col min="11528" max="11528" width="13.7109375" style="55" customWidth="1"/>
    <col min="11529" max="11529" width="11.5703125" style="55" customWidth="1"/>
    <col min="11530" max="11530" width="16" style="55" customWidth="1"/>
    <col min="11531" max="11531" width="13.28515625" style="55" customWidth="1"/>
    <col min="11532" max="11532" width="13.7109375" style="55" customWidth="1"/>
    <col min="11533" max="11533" width="9.7109375" style="55" customWidth="1"/>
    <col min="11534" max="11534" width="15.28515625" style="55" customWidth="1"/>
    <col min="11535" max="11535" width="12.42578125" style="55" customWidth="1"/>
    <col min="11536" max="11536" width="13.140625" style="55" customWidth="1"/>
    <col min="11537" max="11537" width="10.140625" style="55" customWidth="1"/>
    <col min="11538" max="11538" width="22.7109375" style="55" customWidth="1"/>
    <col min="11539" max="11775" width="14.42578125" style="55"/>
    <col min="11776" max="11776" width="10.28515625" style="55" customWidth="1"/>
    <col min="11777" max="11777" width="36.42578125" style="55" customWidth="1"/>
    <col min="11778" max="11780" width="14.42578125" style="55" customWidth="1"/>
    <col min="11781" max="11781" width="9.85546875" style="55" customWidth="1"/>
    <col min="11782" max="11782" width="15.5703125" style="55" customWidth="1"/>
    <col min="11783" max="11783" width="13" style="55" customWidth="1"/>
    <col min="11784" max="11784" width="13.7109375" style="55" customWidth="1"/>
    <col min="11785" max="11785" width="11.5703125" style="55" customWidth="1"/>
    <col min="11786" max="11786" width="16" style="55" customWidth="1"/>
    <col min="11787" max="11787" width="13.28515625" style="55" customWidth="1"/>
    <col min="11788" max="11788" width="13.7109375" style="55" customWidth="1"/>
    <col min="11789" max="11789" width="9.7109375" style="55" customWidth="1"/>
    <col min="11790" max="11790" width="15.28515625" style="55" customWidth="1"/>
    <col min="11791" max="11791" width="12.42578125" style="55" customWidth="1"/>
    <col min="11792" max="11792" width="13.140625" style="55" customWidth="1"/>
    <col min="11793" max="11793" width="10.140625" style="55" customWidth="1"/>
    <col min="11794" max="11794" width="22.7109375" style="55" customWidth="1"/>
    <col min="11795" max="12031" width="14.42578125" style="55"/>
    <col min="12032" max="12032" width="10.28515625" style="55" customWidth="1"/>
    <col min="12033" max="12033" width="36.42578125" style="55" customWidth="1"/>
    <col min="12034" max="12036" width="14.42578125" style="55" customWidth="1"/>
    <col min="12037" max="12037" width="9.85546875" style="55" customWidth="1"/>
    <col min="12038" max="12038" width="15.5703125" style="55" customWidth="1"/>
    <col min="12039" max="12039" width="13" style="55" customWidth="1"/>
    <col min="12040" max="12040" width="13.7109375" style="55" customWidth="1"/>
    <col min="12041" max="12041" width="11.5703125" style="55" customWidth="1"/>
    <col min="12042" max="12042" width="16" style="55" customWidth="1"/>
    <col min="12043" max="12043" width="13.28515625" style="55" customWidth="1"/>
    <col min="12044" max="12044" width="13.7109375" style="55" customWidth="1"/>
    <col min="12045" max="12045" width="9.7109375" style="55" customWidth="1"/>
    <col min="12046" max="12046" width="15.28515625" style="55" customWidth="1"/>
    <col min="12047" max="12047" width="12.42578125" style="55" customWidth="1"/>
    <col min="12048" max="12048" width="13.140625" style="55" customWidth="1"/>
    <col min="12049" max="12049" width="10.140625" style="55" customWidth="1"/>
    <col min="12050" max="12050" width="22.7109375" style="55" customWidth="1"/>
    <col min="12051" max="12287" width="14.42578125" style="55"/>
    <col min="12288" max="12288" width="10.28515625" style="55" customWidth="1"/>
    <col min="12289" max="12289" width="36.42578125" style="55" customWidth="1"/>
    <col min="12290" max="12292" width="14.42578125" style="55" customWidth="1"/>
    <col min="12293" max="12293" width="9.85546875" style="55" customWidth="1"/>
    <col min="12294" max="12294" width="15.5703125" style="55" customWidth="1"/>
    <col min="12295" max="12295" width="13" style="55" customWidth="1"/>
    <col min="12296" max="12296" width="13.7109375" style="55" customWidth="1"/>
    <col min="12297" max="12297" width="11.5703125" style="55" customWidth="1"/>
    <col min="12298" max="12298" width="16" style="55" customWidth="1"/>
    <col min="12299" max="12299" width="13.28515625" style="55" customWidth="1"/>
    <col min="12300" max="12300" width="13.7109375" style="55" customWidth="1"/>
    <col min="12301" max="12301" width="9.7109375" style="55" customWidth="1"/>
    <col min="12302" max="12302" width="15.28515625" style="55" customWidth="1"/>
    <col min="12303" max="12303" width="12.42578125" style="55" customWidth="1"/>
    <col min="12304" max="12304" width="13.140625" style="55" customWidth="1"/>
    <col min="12305" max="12305" width="10.140625" style="55" customWidth="1"/>
    <col min="12306" max="12306" width="22.7109375" style="55" customWidth="1"/>
    <col min="12307" max="12543" width="14.42578125" style="55"/>
    <col min="12544" max="12544" width="10.28515625" style="55" customWidth="1"/>
    <col min="12545" max="12545" width="36.42578125" style="55" customWidth="1"/>
    <col min="12546" max="12548" width="14.42578125" style="55" customWidth="1"/>
    <col min="12549" max="12549" width="9.85546875" style="55" customWidth="1"/>
    <col min="12550" max="12550" width="15.5703125" style="55" customWidth="1"/>
    <col min="12551" max="12551" width="13" style="55" customWidth="1"/>
    <col min="12552" max="12552" width="13.7109375" style="55" customWidth="1"/>
    <col min="12553" max="12553" width="11.5703125" style="55" customWidth="1"/>
    <col min="12554" max="12554" width="16" style="55" customWidth="1"/>
    <col min="12555" max="12555" width="13.28515625" style="55" customWidth="1"/>
    <col min="12556" max="12556" width="13.7109375" style="55" customWidth="1"/>
    <col min="12557" max="12557" width="9.7109375" style="55" customWidth="1"/>
    <col min="12558" max="12558" width="15.28515625" style="55" customWidth="1"/>
    <col min="12559" max="12559" width="12.42578125" style="55" customWidth="1"/>
    <col min="12560" max="12560" width="13.140625" style="55" customWidth="1"/>
    <col min="12561" max="12561" width="10.140625" style="55" customWidth="1"/>
    <col min="12562" max="12562" width="22.7109375" style="55" customWidth="1"/>
    <col min="12563" max="12799" width="14.42578125" style="55"/>
    <col min="12800" max="12800" width="10.28515625" style="55" customWidth="1"/>
    <col min="12801" max="12801" width="36.42578125" style="55" customWidth="1"/>
    <col min="12802" max="12804" width="14.42578125" style="55" customWidth="1"/>
    <col min="12805" max="12805" width="9.85546875" style="55" customWidth="1"/>
    <col min="12806" max="12806" width="15.5703125" style="55" customWidth="1"/>
    <col min="12807" max="12807" width="13" style="55" customWidth="1"/>
    <col min="12808" max="12808" width="13.7109375" style="55" customWidth="1"/>
    <col min="12809" max="12809" width="11.5703125" style="55" customWidth="1"/>
    <col min="12810" max="12810" width="16" style="55" customWidth="1"/>
    <col min="12811" max="12811" width="13.28515625" style="55" customWidth="1"/>
    <col min="12812" max="12812" width="13.7109375" style="55" customWidth="1"/>
    <col min="12813" max="12813" width="9.7109375" style="55" customWidth="1"/>
    <col min="12814" max="12814" width="15.28515625" style="55" customWidth="1"/>
    <col min="12815" max="12815" width="12.42578125" style="55" customWidth="1"/>
    <col min="12816" max="12816" width="13.140625" style="55" customWidth="1"/>
    <col min="12817" max="12817" width="10.140625" style="55" customWidth="1"/>
    <col min="12818" max="12818" width="22.7109375" style="55" customWidth="1"/>
    <col min="12819" max="13055" width="14.42578125" style="55"/>
    <col min="13056" max="13056" width="10.28515625" style="55" customWidth="1"/>
    <col min="13057" max="13057" width="36.42578125" style="55" customWidth="1"/>
    <col min="13058" max="13060" width="14.42578125" style="55" customWidth="1"/>
    <col min="13061" max="13061" width="9.85546875" style="55" customWidth="1"/>
    <col min="13062" max="13062" width="15.5703125" style="55" customWidth="1"/>
    <col min="13063" max="13063" width="13" style="55" customWidth="1"/>
    <col min="13064" max="13064" width="13.7109375" style="55" customWidth="1"/>
    <col min="13065" max="13065" width="11.5703125" style="55" customWidth="1"/>
    <col min="13066" max="13066" width="16" style="55" customWidth="1"/>
    <col min="13067" max="13067" width="13.28515625" style="55" customWidth="1"/>
    <col min="13068" max="13068" width="13.7109375" style="55" customWidth="1"/>
    <col min="13069" max="13069" width="9.7109375" style="55" customWidth="1"/>
    <col min="13070" max="13070" width="15.28515625" style="55" customWidth="1"/>
    <col min="13071" max="13071" width="12.42578125" style="55" customWidth="1"/>
    <col min="13072" max="13072" width="13.140625" style="55" customWidth="1"/>
    <col min="13073" max="13073" width="10.140625" style="55" customWidth="1"/>
    <col min="13074" max="13074" width="22.7109375" style="55" customWidth="1"/>
    <col min="13075" max="13311" width="14.42578125" style="55"/>
    <col min="13312" max="13312" width="10.28515625" style="55" customWidth="1"/>
    <col min="13313" max="13313" width="36.42578125" style="55" customWidth="1"/>
    <col min="13314" max="13316" width="14.42578125" style="55" customWidth="1"/>
    <col min="13317" max="13317" width="9.85546875" style="55" customWidth="1"/>
    <col min="13318" max="13318" width="15.5703125" style="55" customWidth="1"/>
    <col min="13319" max="13319" width="13" style="55" customWidth="1"/>
    <col min="13320" max="13320" width="13.7109375" style="55" customWidth="1"/>
    <col min="13321" max="13321" width="11.5703125" style="55" customWidth="1"/>
    <col min="13322" max="13322" width="16" style="55" customWidth="1"/>
    <col min="13323" max="13323" width="13.28515625" style="55" customWidth="1"/>
    <col min="13324" max="13324" width="13.7109375" style="55" customWidth="1"/>
    <col min="13325" max="13325" width="9.7109375" style="55" customWidth="1"/>
    <col min="13326" max="13326" width="15.28515625" style="55" customWidth="1"/>
    <col min="13327" max="13327" width="12.42578125" style="55" customWidth="1"/>
    <col min="13328" max="13328" width="13.140625" style="55" customWidth="1"/>
    <col min="13329" max="13329" width="10.140625" style="55" customWidth="1"/>
    <col min="13330" max="13330" width="22.7109375" style="55" customWidth="1"/>
    <col min="13331" max="13567" width="14.42578125" style="55"/>
    <col min="13568" max="13568" width="10.28515625" style="55" customWidth="1"/>
    <col min="13569" max="13569" width="36.42578125" style="55" customWidth="1"/>
    <col min="13570" max="13572" width="14.42578125" style="55" customWidth="1"/>
    <col min="13573" max="13573" width="9.85546875" style="55" customWidth="1"/>
    <col min="13574" max="13574" width="15.5703125" style="55" customWidth="1"/>
    <col min="13575" max="13575" width="13" style="55" customWidth="1"/>
    <col min="13576" max="13576" width="13.7109375" style="55" customWidth="1"/>
    <col min="13577" max="13577" width="11.5703125" style="55" customWidth="1"/>
    <col min="13578" max="13578" width="16" style="55" customWidth="1"/>
    <col min="13579" max="13579" width="13.28515625" style="55" customWidth="1"/>
    <col min="13580" max="13580" width="13.7109375" style="55" customWidth="1"/>
    <col min="13581" max="13581" width="9.7109375" style="55" customWidth="1"/>
    <col min="13582" max="13582" width="15.28515625" style="55" customWidth="1"/>
    <col min="13583" max="13583" width="12.42578125" style="55" customWidth="1"/>
    <col min="13584" max="13584" width="13.140625" style="55" customWidth="1"/>
    <col min="13585" max="13585" width="10.140625" style="55" customWidth="1"/>
    <col min="13586" max="13586" width="22.7109375" style="55" customWidth="1"/>
    <col min="13587" max="13823" width="14.42578125" style="55"/>
    <col min="13824" max="13824" width="10.28515625" style="55" customWidth="1"/>
    <col min="13825" max="13825" width="36.42578125" style="55" customWidth="1"/>
    <col min="13826" max="13828" width="14.42578125" style="55" customWidth="1"/>
    <col min="13829" max="13829" width="9.85546875" style="55" customWidth="1"/>
    <col min="13830" max="13830" width="15.5703125" style="55" customWidth="1"/>
    <col min="13831" max="13831" width="13" style="55" customWidth="1"/>
    <col min="13832" max="13832" width="13.7109375" style="55" customWidth="1"/>
    <col min="13833" max="13833" width="11.5703125" style="55" customWidth="1"/>
    <col min="13834" max="13834" width="16" style="55" customWidth="1"/>
    <col min="13835" max="13835" width="13.28515625" style="55" customWidth="1"/>
    <col min="13836" max="13836" width="13.7109375" style="55" customWidth="1"/>
    <col min="13837" max="13837" width="9.7109375" style="55" customWidth="1"/>
    <col min="13838" max="13838" width="15.28515625" style="55" customWidth="1"/>
    <col min="13839" max="13839" width="12.42578125" style="55" customWidth="1"/>
    <col min="13840" max="13840" width="13.140625" style="55" customWidth="1"/>
    <col min="13841" max="13841" width="10.140625" style="55" customWidth="1"/>
    <col min="13842" max="13842" width="22.7109375" style="55" customWidth="1"/>
    <col min="13843" max="14079" width="14.42578125" style="55"/>
    <col min="14080" max="14080" width="10.28515625" style="55" customWidth="1"/>
    <col min="14081" max="14081" width="36.42578125" style="55" customWidth="1"/>
    <col min="14082" max="14084" width="14.42578125" style="55" customWidth="1"/>
    <col min="14085" max="14085" width="9.85546875" style="55" customWidth="1"/>
    <col min="14086" max="14086" width="15.5703125" style="55" customWidth="1"/>
    <col min="14087" max="14087" width="13" style="55" customWidth="1"/>
    <col min="14088" max="14088" width="13.7109375" style="55" customWidth="1"/>
    <col min="14089" max="14089" width="11.5703125" style="55" customWidth="1"/>
    <col min="14090" max="14090" width="16" style="55" customWidth="1"/>
    <col min="14091" max="14091" width="13.28515625" style="55" customWidth="1"/>
    <col min="14092" max="14092" width="13.7109375" style="55" customWidth="1"/>
    <col min="14093" max="14093" width="9.7109375" style="55" customWidth="1"/>
    <col min="14094" max="14094" width="15.28515625" style="55" customWidth="1"/>
    <col min="14095" max="14095" width="12.42578125" style="55" customWidth="1"/>
    <col min="14096" max="14096" width="13.140625" style="55" customWidth="1"/>
    <col min="14097" max="14097" width="10.140625" style="55" customWidth="1"/>
    <col min="14098" max="14098" width="22.7109375" style="55" customWidth="1"/>
    <col min="14099" max="14335" width="14.42578125" style="55"/>
    <col min="14336" max="14336" width="10.28515625" style="55" customWidth="1"/>
    <col min="14337" max="14337" width="36.42578125" style="55" customWidth="1"/>
    <col min="14338" max="14340" width="14.42578125" style="55" customWidth="1"/>
    <col min="14341" max="14341" width="9.85546875" style="55" customWidth="1"/>
    <col min="14342" max="14342" width="15.5703125" style="55" customWidth="1"/>
    <col min="14343" max="14343" width="13" style="55" customWidth="1"/>
    <col min="14344" max="14344" width="13.7109375" style="55" customWidth="1"/>
    <col min="14345" max="14345" width="11.5703125" style="55" customWidth="1"/>
    <col min="14346" max="14346" width="16" style="55" customWidth="1"/>
    <col min="14347" max="14347" width="13.28515625" style="55" customWidth="1"/>
    <col min="14348" max="14348" width="13.7109375" style="55" customWidth="1"/>
    <col min="14349" max="14349" width="9.7109375" style="55" customWidth="1"/>
    <col min="14350" max="14350" width="15.28515625" style="55" customWidth="1"/>
    <col min="14351" max="14351" width="12.42578125" style="55" customWidth="1"/>
    <col min="14352" max="14352" width="13.140625" style="55" customWidth="1"/>
    <col min="14353" max="14353" width="10.140625" style="55" customWidth="1"/>
    <col min="14354" max="14354" width="22.7109375" style="55" customWidth="1"/>
    <col min="14355" max="14591" width="14.42578125" style="55"/>
    <col min="14592" max="14592" width="10.28515625" style="55" customWidth="1"/>
    <col min="14593" max="14593" width="36.42578125" style="55" customWidth="1"/>
    <col min="14594" max="14596" width="14.42578125" style="55" customWidth="1"/>
    <col min="14597" max="14597" width="9.85546875" style="55" customWidth="1"/>
    <col min="14598" max="14598" width="15.5703125" style="55" customWidth="1"/>
    <col min="14599" max="14599" width="13" style="55" customWidth="1"/>
    <col min="14600" max="14600" width="13.7109375" style="55" customWidth="1"/>
    <col min="14601" max="14601" width="11.5703125" style="55" customWidth="1"/>
    <col min="14602" max="14602" width="16" style="55" customWidth="1"/>
    <col min="14603" max="14603" width="13.28515625" style="55" customWidth="1"/>
    <col min="14604" max="14604" width="13.7109375" style="55" customWidth="1"/>
    <col min="14605" max="14605" width="9.7109375" style="55" customWidth="1"/>
    <col min="14606" max="14606" width="15.28515625" style="55" customWidth="1"/>
    <col min="14607" max="14607" width="12.42578125" style="55" customWidth="1"/>
    <col min="14608" max="14608" width="13.140625" style="55" customWidth="1"/>
    <col min="14609" max="14609" width="10.140625" style="55" customWidth="1"/>
    <col min="14610" max="14610" width="22.7109375" style="55" customWidth="1"/>
    <col min="14611" max="14847" width="14.42578125" style="55"/>
    <col min="14848" max="14848" width="10.28515625" style="55" customWidth="1"/>
    <col min="14849" max="14849" width="36.42578125" style="55" customWidth="1"/>
    <col min="14850" max="14852" width="14.42578125" style="55" customWidth="1"/>
    <col min="14853" max="14853" width="9.85546875" style="55" customWidth="1"/>
    <col min="14854" max="14854" width="15.5703125" style="55" customWidth="1"/>
    <col min="14855" max="14855" width="13" style="55" customWidth="1"/>
    <col min="14856" max="14856" width="13.7109375" style="55" customWidth="1"/>
    <col min="14857" max="14857" width="11.5703125" style="55" customWidth="1"/>
    <col min="14858" max="14858" width="16" style="55" customWidth="1"/>
    <col min="14859" max="14859" width="13.28515625" style="55" customWidth="1"/>
    <col min="14860" max="14860" width="13.7109375" style="55" customWidth="1"/>
    <col min="14861" max="14861" width="9.7109375" style="55" customWidth="1"/>
    <col min="14862" max="14862" width="15.28515625" style="55" customWidth="1"/>
    <col min="14863" max="14863" width="12.42578125" style="55" customWidth="1"/>
    <col min="14864" max="14864" width="13.140625" style="55" customWidth="1"/>
    <col min="14865" max="14865" width="10.140625" style="55" customWidth="1"/>
    <col min="14866" max="14866" width="22.7109375" style="55" customWidth="1"/>
    <col min="14867" max="15103" width="14.42578125" style="55"/>
    <col min="15104" max="15104" width="10.28515625" style="55" customWidth="1"/>
    <col min="15105" max="15105" width="36.42578125" style="55" customWidth="1"/>
    <col min="15106" max="15108" width="14.42578125" style="55" customWidth="1"/>
    <col min="15109" max="15109" width="9.85546875" style="55" customWidth="1"/>
    <col min="15110" max="15110" width="15.5703125" style="55" customWidth="1"/>
    <col min="15111" max="15111" width="13" style="55" customWidth="1"/>
    <col min="15112" max="15112" width="13.7109375" style="55" customWidth="1"/>
    <col min="15113" max="15113" width="11.5703125" style="55" customWidth="1"/>
    <col min="15114" max="15114" width="16" style="55" customWidth="1"/>
    <col min="15115" max="15115" width="13.28515625" style="55" customWidth="1"/>
    <col min="15116" max="15116" width="13.7109375" style="55" customWidth="1"/>
    <col min="15117" max="15117" width="9.7109375" style="55" customWidth="1"/>
    <col min="15118" max="15118" width="15.28515625" style="55" customWidth="1"/>
    <col min="15119" max="15119" width="12.42578125" style="55" customWidth="1"/>
    <col min="15120" max="15120" width="13.140625" style="55" customWidth="1"/>
    <col min="15121" max="15121" width="10.140625" style="55" customWidth="1"/>
    <col min="15122" max="15122" width="22.7109375" style="55" customWidth="1"/>
    <col min="15123" max="15359" width="14.42578125" style="55"/>
    <col min="15360" max="15360" width="10.28515625" style="55" customWidth="1"/>
    <col min="15361" max="15361" width="36.42578125" style="55" customWidth="1"/>
    <col min="15362" max="15364" width="14.42578125" style="55" customWidth="1"/>
    <col min="15365" max="15365" width="9.85546875" style="55" customWidth="1"/>
    <col min="15366" max="15366" width="15.5703125" style="55" customWidth="1"/>
    <col min="15367" max="15367" width="13" style="55" customWidth="1"/>
    <col min="15368" max="15368" width="13.7109375" style="55" customWidth="1"/>
    <col min="15369" max="15369" width="11.5703125" style="55" customWidth="1"/>
    <col min="15370" max="15370" width="16" style="55" customWidth="1"/>
    <col min="15371" max="15371" width="13.28515625" style="55" customWidth="1"/>
    <col min="15372" max="15372" width="13.7109375" style="55" customWidth="1"/>
    <col min="15373" max="15373" width="9.7109375" style="55" customWidth="1"/>
    <col min="15374" max="15374" width="15.28515625" style="55" customWidth="1"/>
    <col min="15375" max="15375" width="12.42578125" style="55" customWidth="1"/>
    <col min="15376" max="15376" width="13.140625" style="55" customWidth="1"/>
    <col min="15377" max="15377" width="10.140625" style="55" customWidth="1"/>
    <col min="15378" max="15378" width="22.7109375" style="55" customWidth="1"/>
    <col min="15379" max="15615" width="14.42578125" style="55"/>
    <col min="15616" max="15616" width="10.28515625" style="55" customWidth="1"/>
    <col min="15617" max="15617" width="36.42578125" style="55" customWidth="1"/>
    <col min="15618" max="15620" width="14.42578125" style="55" customWidth="1"/>
    <col min="15621" max="15621" width="9.85546875" style="55" customWidth="1"/>
    <col min="15622" max="15622" width="15.5703125" style="55" customWidth="1"/>
    <col min="15623" max="15623" width="13" style="55" customWidth="1"/>
    <col min="15624" max="15624" width="13.7109375" style="55" customWidth="1"/>
    <col min="15625" max="15625" width="11.5703125" style="55" customWidth="1"/>
    <col min="15626" max="15626" width="16" style="55" customWidth="1"/>
    <col min="15627" max="15627" width="13.28515625" style="55" customWidth="1"/>
    <col min="15628" max="15628" width="13.7109375" style="55" customWidth="1"/>
    <col min="15629" max="15629" width="9.7109375" style="55" customWidth="1"/>
    <col min="15630" max="15630" width="15.28515625" style="55" customWidth="1"/>
    <col min="15631" max="15631" width="12.42578125" style="55" customWidth="1"/>
    <col min="15632" max="15632" width="13.140625" style="55" customWidth="1"/>
    <col min="15633" max="15633" width="10.140625" style="55" customWidth="1"/>
    <col min="15634" max="15634" width="22.7109375" style="55" customWidth="1"/>
    <col min="15635" max="15871" width="14.42578125" style="55"/>
    <col min="15872" max="15872" width="10.28515625" style="55" customWidth="1"/>
    <col min="15873" max="15873" width="36.42578125" style="55" customWidth="1"/>
    <col min="15874" max="15876" width="14.42578125" style="55" customWidth="1"/>
    <col min="15877" max="15877" width="9.85546875" style="55" customWidth="1"/>
    <col min="15878" max="15878" width="15.5703125" style="55" customWidth="1"/>
    <col min="15879" max="15879" width="13" style="55" customWidth="1"/>
    <col min="15880" max="15880" width="13.7109375" style="55" customWidth="1"/>
    <col min="15881" max="15881" width="11.5703125" style="55" customWidth="1"/>
    <col min="15882" max="15882" width="16" style="55" customWidth="1"/>
    <col min="15883" max="15883" width="13.28515625" style="55" customWidth="1"/>
    <col min="15884" max="15884" width="13.7109375" style="55" customWidth="1"/>
    <col min="15885" max="15885" width="9.7109375" style="55" customWidth="1"/>
    <col min="15886" max="15886" width="15.28515625" style="55" customWidth="1"/>
    <col min="15887" max="15887" width="12.42578125" style="55" customWidth="1"/>
    <col min="15888" max="15888" width="13.140625" style="55" customWidth="1"/>
    <col min="15889" max="15889" width="10.140625" style="55" customWidth="1"/>
    <col min="15890" max="15890" width="22.7109375" style="55" customWidth="1"/>
    <col min="15891" max="16127" width="14.42578125" style="55"/>
    <col min="16128" max="16128" width="10.28515625" style="55" customWidth="1"/>
    <col min="16129" max="16129" width="36.42578125" style="55" customWidth="1"/>
    <col min="16130" max="16132" width="14.42578125" style="55" customWidth="1"/>
    <col min="16133" max="16133" width="9.85546875" style="55" customWidth="1"/>
    <col min="16134" max="16134" width="15.5703125" style="55" customWidth="1"/>
    <col min="16135" max="16135" width="13" style="55" customWidth="1"/>
    <col min="16136" max="16136" width="13.7109375" style="55" customWidth="1"/>
    <col min="16137" max="16137" width="11.5703125" style="55" customWidth="1"/>
    <col min="16138" max="16138" width="16" style="55" customWidth="1"/>
    <col min="16139" max="16139" width="13.28515625" style="55" customWidth="1"/>
    <col min="16140" max="16140" width="13.7109375" style="55" customWidth="1"/>
    <col min="16141" max="16141" width="9.7109375" style="55" customWidth="1"/>
    <col min="16142" max="16142" width="15.28515625" style="55" customWidth="1"/>
    <col min="16143" max="16143" width="12.42578125" style="55" customWidth="1"/>
    <col min="16144" max="16144" width="13.140625" style="55" customWidth="1"/>
    <col min="16145" max="16145" width="10.140625" style="55" customWidth="1"/>
    <col min="16146" max="16146" width="22.7109375" style="55" customWidth="1"/>
    <col min="16147" max="16384" width="14.42578125" style="55"/>
  </cols>
  <sheetData>
    <row r="1" spans="1:19" s="54" customFormat="1" ht="15.75" x14ac:dyDescent="0.2">
      <c r="A1" s="386" t="s">
        <v>463</v>
      </c>
      <c r="B1" s="386"/>
      <c r="C1" s="386"/>
      <c r="D1" s="386"/>
      <c r="E1" s="386"/>
      <c r="F1" s="386"/>
      <c r="G1" s="386"/>
      <c r="H1" s="386"/>
      <c r="I1" s="386"/>
      <c r="J1" s="386"/>
      <c r="K1" s="386"/>
      <c r="L1" s="386"/>
      <c r="M1" s="386"/>
      <c r="N1" s="386"/>
      <c r="O1" s="386"/>
      <c r="P1" s="386"/>
      <c r="Q1" s="386"/>
      <c r="R1" s="386"/>
      <c r="S1" s="386"/>
    </row>
    <row r="2" spans="1:19" s="54" customFormat="1" ht="15.75" x14ac:dyDescent="0.2">
      <c r="A2" s="386" t="s">
        <v>251</v>
      </c>
      <c r="B2" s="386"/>
      <c r="C2" s="386"/>
      <c r="D2" s="386"/>
      <c r="E2" s="386"/>
      <c r="F2" s="386"/>
      <c r="G2" s="386"/>
      <c r="H2" s="386"/>
      <c r="I2" s="386"/>
      <c r="J2" s="386"/>
      <c r="K2" s="386"/>
      <c r="L2" s="386"/>
      <c r="M2" s="386"/>
      <c r="N2" s="386"/>
      <c r="O2" s="386"/>
      <c r="P2" s="386"/>
      <c r="Q2" s="386"/>
      <c r="R2" s="386"/>
      <c r="S2" s="386"/>
    </row>
    <row r="3" spans="1:19" s="54" customFormat="1" ht="15.75" x14ac:dyDescent="0.2">
      <c r="A3" s="386" t="s">
        <v>53</v>
      </c>
      <c r="B3" s="386"/>
      <c r="C3" s="386"/>
      <c r="D3" s="386"/>
      <c r="E3" s="386"/>
      <c r="F3" s="386"/>
      <c r="G3" s="386"/>
      <c r="H3" s="386"/>
      <c r="I3" s="386"/>
      <c r="J3" s="386"/>
      <c r="K3" s="386"/>
      <c r="L3" s="386"/>
      <c r="M3" s="386"/>
      <c r="N3" s="386"/>
      <c r="O3" s="386"/>
      <c r="P3" s="386"/>
      <c r="Q3" s="386"/>
      <c r="R3" s="386"/>
      <c r="S3" s="386"/>
    </row>
    <row r="4" spans="1:19" s="54" customFormat="1" ht="19.5" customHeight="1" x14ac:dyDescent="0.2">
      <c r="A4" s="387" t="s">
        <v>317</v>
      </c>
      <c r="B4" s="388"/>
      <c r="C4" s="388"/>
      <c r="D4" s="388"/>
      <c r="E4" s="388"/>
      <c r="F4" s="388"/>
      <c r="G4" s="388"/>
      <c r="H4" s="388"/>
      <c r="I4" s="388"/>
      <c r="J4" s="388"/>
      <c r="K4" s="388"/>
      <c r="L4" s="388"/>
      <c r="M4" s="388"/>
      <c r="N4" s="388"/>
      <c r="O4" s="388"/>
      <c r="P4" s="388"/>
      <c r="Q4" s="388"/>
      <c r="R4" s="388"/>
      <c r="S4" s="388"/>
    </row>
    <row r="5" spans="1:19" ht="17.25" customHeight="1" x14ac:dyDescent="0.2">
      <c r="A5" s="394" t="s">
        <v>22</v>
      </c>
      <c r="B5" s="394" t="s">
        <v>35</v>
      </c>
      <c r="C5" s="394" t="s">
        <v>55</v>
      </c>
      <c r="D5" s="389" t="s">
        <v>515</v>
      </c>
      <c r="E5" s="389" t="s">
        <v>516</v>
      </c>
      <c r="F5" s="394" t="s">
        <v>36</v>
      </c>
      <c r="G5" s="394" t="s">
        <v>72</v>
      </c>
      <c r="H5" s="394"/>
      <c r="I5" s="394"/>
      <c r="J5" s="394"/>
      <c r="K5" s="394"/>
      <c r="L5" s="394"/>
      <c r="M5" s="394"/>
      <c r="N5" s="394"/>
      <c r="O5" s="394"/>
      <c r="P5" s="394"/>
      <c r="Q5" s="394"/>
      <c r="R5" s="394"/>
      <c r="S5" s="394" t="s">
        <v>27</v>
      </c>
    </row>
    <row r="6" spans="1:19" ht="13.15" customHeight="1" x14ac:dyDescent="0.2">
      <c r="A6" s="394"/>
      <c r="B6" s="394"/>
      <c r="C6" s="394"/>
      <c r="D6" s="395"/>
      <c r="E6" s="395"/>
      <c r="F6" s="394"/>
      <c r="G6" s="389" t="s">
        <v>342</v>
      </c>
      <c r="H6" s="391" t="s">
        <v>198</v>
      </c>
      <c r="I6" s="392"/>
      <c r="J6" s="389" t="s">
        <v>36</v>
      </c>
      <c r="K6" s="389" t="s">
        <v>343</v>
      </c>
      <c r="L6" s="391" t="s">
        <v>198</v>
      </c>
      <c r="M6" s="392"/>
      <c r="N6" s="389" t="str">
        <f>J6</f>
        <v>% роста к предыдущему году</v>
      </c>
      <c r="O6" s="389" t="s">
        <v>344</v>
      </c>
      <c r="P6" s="391" t="s">
        <v>198</v>
      </c>
      <c r="Q6" s="392"/>
      <c r="R6" s="389" t="s">
        <v>36</v>
      </c>
      <c r="S6" s="394"/>
    </row>
    <row r="7" spans="1:19" ht="30" customHeight="1" x14ac:dyDescent="0.2">
      <c r="A7" s="394"/>
      <c r="B7" s="394"/>
      <c r="C7" s="394"/>
      <c r="D7" s="396"/>
      <c r="E7" s="396"/>
      <c r="F7" s="394"/>
      <c r="G7" s="390"/>
      <c r="H7" s="88" t="s">
        <v>199</v>
      </c>
      <c r="I7" s="88" t="s">
        <v>200</v>
      </c>
      <c r="J7" s="393"/>
      <c r="K7" s="390"/>
      <c r="L7" s="215" t="s">
        <v>199</v>
      </c>
      <c r="M7" s="215" t="s">
        <v>200</v>
      </c>
      <c r="N7" s="390">
        <v>2019</v>
      </c>
      <c r="O7" s="390"/>
      <c r="P7" s="88" t="s">
        <v>199</v>
      </c>
      <c r="Q7" s="88" t="s">
        <v>200</v>
      </c>
      <c r="R7" s="393"/>
      <c r="S7" s="394"/>
    </row>
    <row r="8" spans="1:19" s="57" customFormat="1" x14ac:dyDescent="0.2">
      <c r="A8" s="89">
        <v>1</v>
      </c>
      <c r="B8" s="89">
        <v>2</v>
      </c>
      <c r="C8" s="89">
        <v>3</v>
      </c>
      <c r="D8" s="89">
        <v>4</v>
      </c>
      <c r="E8" s="89">
        <v>5</v>
      </c>
      <c r="F8" s="89">
        <v>6</v>
      </c>
      <c r="G8" s="89">
        <v>7</v>
      </c>
      <c r="H8" s="89">
        <v>8</v>
      </c>
      <c r="I8" s="89">
        <v>9</v>
      </c>
      <c r="J8" s="89">
        <v>10</v>
      </c>
      <c r="K8" s="89"/>
      <c r="L8" s="89"/>
      <c r="M8" s="89"/>
      <c r="N8" s="89">
        <v>11</v>
      </c>
      <c r="O8" s="89">
        <v>12</v>
      </c>
      <c r="P8" s="89">
        <v>13</v>
      </c>
      <c r="Q8" s="89">
        <v>14</v>
      </c>
      <c r="R8" s="89">
        <v>15</v>
      </c>
      <c r="S8" s="89">
        <v>16</v>
      </c>
    </row>
    <row r="9" spans="1:19" ht="38.25" x14ac:dyDescent="0.2">
      <c r="A9" s="90" t="s">
        <v>196</v>
      </c>
      <c r="B9" s="91" t="s">
        <v>37</v>
      </c>
      <c r="C9" s="88" t="s">
        <v>33</v>
      </c>
      <c r="D9" s="92"/>
      <c r="E9" s="92"/>
      <c r="F9" s="92"/>
      <c r="G9" s="92" t="s">
        <v>320</v>
      </c>
      <c r="H9" s="92" t="s">
        <v>320</v>
      </c>
      <c r="I9" s="92" t="s">
        <v>320</v>
      </c>
      <c r="J9" s="92"/>
      <c r="K9" s="92" t="s">
        <v>320</v>
      </c>
      <c r="L9" s="92" t="s">
        <v>320</v>
      </c>
      <c r="M9" s="92" t="s">
        <v>320</v>
      </c>
      <c r="N9" s="92" t="s">
        <v>320</v>
      </c>
      <c r="O9" s="92" t="s">
        <v>320</v>
      </c>
      <c r="P9" s="92" t="s">
        <v>320</v>
      </c>
      <c r="Q9" s="92" t="s">
        <v>320</v>
      </c>
      <c r="R9" s="92" t="s">
        <v>320</v>
      </c>
      <c r="S9" s="121" t="s">
        <v>325</v>
      </c>
    </row>
    <row r="10" spans="1:19" x14ac:dyDescent="0.2">
      <c r="A10" s="90"/>
      <c r="B10" s="91" t="s">
        <v>38</v>
      </c>
      <c r="C10" s="88" t="s">
        <v>30</v>
      </c>
      <c r="D10" s="92"/>
      <c r="E10" s="92"/>
      <c r="F10" s="92"/>
      <c r="G10" s="92"/>
      <c r="H10" s="92"/>
      <c r="I10" s="92"/>
      <c r="J10" s="92"/>
      <c r="K10" s="92"/>
      <c r="L10" s="92"/>
      <c r="M10" s="92"/>
      <c r="N10" s="92"/>
      <c r="O10" s="92"/>
      <c r="P10" s="92"/>
      <c r="Q10" s="92"/>
      <c r="R10" s="92"/>
      <c r="S10" s="121"/>
    </row>
    <row r="11" spans="1:19" s="58" customFormat="1" ht="12.75" customHeight="1" x14ac:dyDescent="0.2">
      <c r="A11" s="94" t="s">
        <v>196</v>
      </c>
      <c r="B11" s="91" t="s">
        <v>345</v>
      </c>
      <c r="C11" s="88" t="s">
        <v>346</v>
      </c>
      <c r="D11" s="92">
        <f>D15+D14+D12</f>
        <v>4355.56862</v>
      </c>
      <c r="E11" s="92">
        <v>4756.9709999999995</v>
      </c>
      <c r="F11" s="92">
        <f>E11/D11*100</f>
        <v>109.21584332655974</v>
      </c>
      <c r="G11" s="92">
        <v>4756.9709999999995</v>
      </c>
      <c r="H11" s="92">
        <f>G11/2</f>
        <v>2378.4854999999998</v>
      </c>
      <c r="I11" s="92">
        <f>G11-H11</f>
        <v>2378.4854999999998</v>
      </c>
      <c r="J11" s="92">
        <f>G11/E11*100</f>
        <v>100</v>
      </c>
      <c r="K11" s="92">
        <v>4756.9709999999995</v>
      </c>
      <c r="L11" s="92">
        <f>K11/2</f>
        <v>2378.4854999999998</v>
      </c>
      <c r="M11" s="92">
        <f>K11-L11</f>
        <v>2378.4854999999998</v>
      </c>
      <c r="N11" s="92">
        <f>K11/G11*100</f>
        <v>100</v>
      </c>
      <c r="O11" s="92">
        <v>4756.9709999999995</v>
      </c>
      <c r="P11" s="92">
        <f>O11/2</f>
        <v>2378.4854999999998</v>
      </c>
      <c r="Q11" s="92">
        <f>O11-P11</f>
        <v>2378.4854999999998</v>
      </c>
      <c r="R11" s="92">
        <f>O11/K11*100</f>
        <v>100</v>
      </c>
      <c r="S11" s="93"/>
    </row>
    <row r="12" spans="1:19" ht="12.75" customHeight="1" x14ac:dyDescent="0.2">
      <c r="A12" s="90" t="s">
        <v>195</v>
      </c>
      <c r="B12" s="95" t="s">
        <v>347</v>
      </c>
      <c r="C12" s="88" t="s">
        <v>346</v>
      </c>
      <c r="D12" s="229">
        <v>1586.34</v>
      </c>
      <c r="E12" s="96">
        <v>1141.1969999999999</v>
      </c>
      <c r="F12" s="92">
        <f>E12/D12*100</f>
        <v>71.938991641136198</v>
      </c>
      <c r="G12" s="96">
        <v>1141.1969999999999</v>
      </c>
      <c r="H12" s="92">
        <f>G12/2</f>
        <v>570.59849999999994</v>
      </c>
      <c r="I12" s="92">
        <f>G12-H12</f>
        <v>570.59849999999994</v>
      </c>
      <c r="J12" s="92">
        <f>G12/E12*100</f>
        <v>100</v>
      </c>
      <c r="K12" s="96">
        <v>1141.1969999999999</v>
      </c>
      <c r="L12" s="92">
        <f>K12/2</f>
        <v>570.59849999999994</v>
      </c>
      <c r="M12" s="92">
        <f>K12-L12</f>
        <v>570.59849999999994</v>
      </c>
      <c r="N12" s="92">
        <f>K12/G12*100</f>
        <v>100</v>
      </c>
      <c r="O12" s="96">
        <v>1141.1969999999999</v>
      </c>
      <c r="P12" s="92">
        <f>O12/2</f>
        <v>570.59849999999994</v>
      </c>
      <c r="Q12" s="92">
        <f>O12-P12</f>
        <v>570.59849999999994</v>
      </c>
      <c r="R12" s="92">
        <f>O12/K12*100</f>
        <v>100</v>
      </c>
      <c r="S12" s="93"/>
    </row>
    <row r="13" spans="1:19" ht="12.75" customHeight="1" x14ac:dyDescent="0.2">
      <c r="A13" s="90" t="s">
        <v>205</v>
      </c>
      <c r="B13" s="95" t="s">
        <v>347</v>
      </c>
      <c r="C13" s="88" t="s">
        <v>32</v>
      </c>
      <c r="D13" s="92">
        <f>D12/D11</f>
        <v>0.36420962184266997</v>
      </c>
      <c r="E13" s="92">
        <f>E12/E11</f>
        <v>0.23989992791631481</v>
      </c>
      <c r="F13" s="92"/>
      <c r="G13" s="92">
        <f>G12/G11</f>
        <v>0.23989992791631481</v>
      </c>
      <c r="H13" s="92"/>
      <c r="I13" s="92"/>
      <c r="J13" s="92"/>
      <c r="K13" s="92">
        <f>K12/K11</f>
        <v>0.23989992791631481</v>
      </c>
      <c r="L13" s="92"/>
      <c r="M13" s="92"/>
      <c r="N13" s="92"/>
      <c r="O13" s="92">
        <f>O12/O11</f>
        <v>0.23989992791631481</v>
      </c>
      <c r="P13" s="92"/>
      <c r="Q13" s="92"/>
      <c r="R13" s="92"/>
      <c r="S13" s="93"/>
    </row>
    <row r="14" spans="1:19" ht="12.75" customHeight="1" x14ac:dyDescent="0.2">
      <c r="A14" s="90" t="s">
        <v>206</v>
      </c>
      <c r="B14" s="97" t="s">
        <v>348</v>
      </c>
      <c r="C14" s="88" t="s">
        <v>346</v>
      </c>
      <c r="D14" s="92"/>
      <c r="E14" s="92"/>
      <c r="F14" s="92"/>
      <c r="G14" s="92"/>
      <c r="H14" s="92"/>
      <c r="I14" s="92"/>
      <c r="J14" s="92"/>
      <c r="K14" s="92"/>
      <c r="L14" s="92"/>
      <c r="M14" s="92"/>
      <c r="N14" s="92"/>
      <c r="O14" s="92"/>
      <c r="P14" s="92"/>
      <c r="Q14" s="92"/>
      <c r="R14" s="92"/>
      <c r="S14" s="93"/>
    </row>
    <row r="15" spans="1:19" ht="12.75" customHeight="1" x14ac:dyDescent="0.2">
      <c r="A15" s="90" t="s">
        <v>208</v>
      </c>
      <c r="B15" s="97" t="s">
        <v>349</v>
      </c>
      <c r="C15" s="88" t="s">
        <v>346</v>
      </c>
      <c r="D15" s="92">
        <f>D16+D18+D20</f>
        <v>2769.2286200000003</v>
      </c>
      <c r="E15" s="92">
        <f>E16+E18+E20</f>
        <v>3615.7740000000003</v>
      </c>
      <c r="F15" s="92">
        <f t="shared" ref="F15:F16" si="0">E15/D15*100</f>
        <v>130.56971800327557</v>
      </c>
      <c r="G15" s="92">
        <f>G16+G18+G20</f>
        <v>3615.7740000000003</v>
      </c>
      <c r="H15" s="92">
        <f t="shared" ref="H15:H16" si="1">G15/2</f>
        <v>1807.8870000000002</v>
      </c>
      <c r="I15" s="92">
        <f t="shared" ref="I15:I16" si="2">G15-H15</f>
        <v>1807.8870000000002</v>
      </c>
      <c r="J15" s="92">
        <f t="shared" ref="J15:J16" si="3">G15/E15*100</f>
        <v>100</v>
      </c>
      <c r="K15" s="92">
        <f>K16+K18+K20</f>
        <v>3615.7740000000003</v>
      </c>
      <c r="L15" s="92">
        <f t="shared" ref="L15:L16" si="4">K15/2</f>
        <v>1807.8870000000002</v>
      </c>
      <c r="M15" s="92">
        <f t="shared" ref="M15:M16" si="5">K15-L15</f>
        <v>1807.8870000000002</v>
      </c>
      <c r="N15" s="92">
        <f t="shared" ref="N15:N16" si="6">K15/G15*100</f>
        <v>100</v>
      </c>
      <c r="O15" s="92">
        <f>O16+O18+O20</f>
        <v>3615.7740000000003</v>
      </c>
      <c r="P15" s="92">
        <f t="shared" ref="P15:P16" si="7">O15/2</f>
        <v>1807.8870000000002</v>
      </c>
      <c r="Q15" s="92">
        <f t="shared" ref="Q15:Q16" si="8">O15-P15</f>
        <v>1807.8870000000002</v>
      </c>
      <c r="R15" s="92">
        <f t="shared" ref="R15:R16" si="9">O15/K15*100</f>
        <v>100</v>
      </c>
      <c r="S15" s="93"/>
    </row>
    <row r="16" spans="1:19" ht="12.75" customHeight="1" x14ac:dyDescent="0.2">
      <c r="A16" s="90" t="s">
        <v>209</v>
      </c>
      <c r="B16" s="97" t="s">
        <v>350</v>
      </c>
      <c r="C16" s="88" t="s">
        <v>346</v>
      </c>
      <c r="D16" s="92">
        <v>181.04331999999999</v>
      </c>
      <c r="E16" s="92">
        <v>308.24099999999999</v>
      </c>
      <c r="F16" s="92">
        <f t="shared" si="0"/>
        <v>170.2581459509249</v>
      </c>
      <c r="G16" s="92">
        <v>308.24099999999999</v>
      </c>
      <c r="H16" s="92">
        <f t="shared" si="1"/>
        <v>154.12049999999999</v>
      </c>
      <c r="I16" s="92">
        <f t="shared" si="2"/>
        <v>154.12049999999999</v>
      </c>
      <c r="J16" s="92">
        <f t="shared" si="3"/>
        <v>100</v>
      </c>
      <c r="K16" s="92">
        <v>308.24099999999999</v>
      </c>
      <c r="L16" s="92">
        <f t="shared" si="4"/>
        <v>154.12049999999999</v>
      </c>
      <c r="M16" s="92">
        <f t="shared" si="5"/>
        <v>154.12049999999999</v>
      </c>
      <c r="N16" s="92">
        <f t="shared" si="6"/>
        <v>100</v>
      </c>
      <c r="O16" s="92">
        <v>308.24099999999999</v>
      </c>
      <c r="P16" s="92">
        <f t="shared" si="7"/>
        <v>154.12049999999999</v>
      </c>
      <c r="Q16" s="92">
        <f t="shared" si="8"/>
        <v>154.12049999999999</v>
      </c>
      <c r="R16" s="92">
        <f t="shared" si="9"/>
        <v>100</v>
      </c>
      <c r="S16" s="93"/>
    </row>
    <row r="17" spans="1:19" ht="12.75" customHeight="1" x14ac:dyDescent="0.2">
      <c r="A17" s="90"/>
      <c r="B17" s="97" t="s">
        <v>351</v>
      </c>
      <c r="C17" s="88" t="s">
        <v>346</v>
      </c>
      <c r="D17" s="92"/>
      <c r="E17" s="92"/>
      <c r="F17" s="92"/>
      <c r="G17" s="92"/>
      <c r="H17" s="92"/>
      <c r="I17" s="92"/>
      <c r="J17" s="92"/>
      <c r="K17" s="92"/>
      <c r="L17" s="92"/>
      <c r="M17" s="92"/>
      <c r="N17" s="92"/>
      <c r="O17" s="92"/>
      <c r="P17" s="92"/>
      <c r="Q17" s="92"/>
      <c r="R17" s="92"/>
      <c r="S17" s="93"/>
    </row>
    <row r="18" spans="1:19" s="58" customFormat="1" ht="12.75" customHeight="1" x14ac:dyDescent="0.2">
      <c r="A18" s="90" t="s">
        <v>248</v>
      </c>
      <c r="B18" s="98" t="s">
        <v>352</v>
      </c>
      <c r="C18" s="88" t="s">
        <v>346</v>
      </c>
      <c r="D18" s="92">
        <v>2259.8618000000001</v>
      </c>
      <c r="E18" s="92">
        <v>2856.6660000000002</v>
      </c>
      <c r="F18" s="92">
        <f>E18/D18*100</f>
        <v>126.40888040144756</v>
      </c>
      <c r="G18" s="92">
        <v>2856.6660000000002</v>
      </c>
      <c r="H18" s="92">
        <f>G18/2</f>
        <v>1428.3330000000001</v>
      </c>
      <c r="I18" s="92">
        <f>G18-H18</f>
        <v>1428.3330000000001</v>
      </c>
      <c r="J18" s="92">
        <f>G18/E18*100</f>
        <v>100</v>
      </c>
      <c r="K18" s="92">
        <v>2856.6660000000002</v>
      </c>
      <c r="L18" s="92">
        <f>K18/2</f>
        <v>1428.3330000000001</v>
      </c>
      <c r="M18" s="92">
        <f>K18-L18</f>
        <v>1428.3330000000001</v>
      </c>
      <c r="N18" s="92">
        <f>K18/G18*100</f>
        <v>100</v>
      </c>
      <c r="O18" s="92">
        <v>2856.6660000000002</v>
      </c>
      <c r="P18" s="92">
        <f>O18/2</f>
        <v>1428.3330000000001</v>
      </c>
      <c r="Q18" s="92">
        <f>O18-P18</f>
        <v>1428.3330000000001</v>
      </c>
      <c r="R18" s="92">
        <f>O18/K18*100</f>
        <v>100</v>
      </c>
      <c r="S18" s="93"/>
    </row>
    <row r="19" spans="1:19" s="58" customFormat="1" ht="12.75" customHeight="1" x14ac:dyDescent="0.2">
      <c r="A19" s="90"/>
      <c r="B19" s="98" t="s">
        <v>351</v>
      </c>
      <c r="C19" s="226" t="s">
        <v>346</v>
      </c>
      <c r="D19" s="92"/>
      <c r="E19" s="92"/>
      <c r="F19" s="92"/>
      <c r="G19" s="92"/>
      <c r="H19" s="92"/>
      <c r="I19" s="92"/>
      <c r="J19" s="92"/>
      <c r="K19" s="92"/>
      <c r="L19" s="92"/>
      <c r="M19" s="92"/>
      <c r="N19" s="92"/>
      <c r="O19" s="92"/>
      <c r="P19" s="92"/>
      <c r="Q19" s="92"/>
      <c r="R19" s="92"/>
      <c r="S19" s="93"/>
    </row>
    <row r="20" spans="1:19" s="58" customFormat="1" ht="12.75" customHeight="1" x14ac:dyDescent="0.2">
      <c r="A20" s="90" t="s">
        <v>214</v>
      </c>
      <c r="B20" s="98" t="s">
        <v>353</v>
      </c>
      <c r="C20" s="226" t="s">
        <v>346</v>
      </c>
      <c r="D20" s="92">
        <v>328.32350000000002</v>
      </c>
      <c r="E20" s="92">
        <v>450.86700000000002</v>
      </c>
      <c r="F20" s="92">
        <f>E20/D20*100</f>
        <v>137.32401122673218</v>
      </c>
      <c r="G20" s="92">
        <v>450.86700000000002</v>
      </c>
      <c r="H20" s="92">
        <f>G20/2</f>
        <v>225.43350000000001</v>
      </c>
      <c r="I20" s="92">
        <f>G20-H20</f>
        <v>225.43350000000001</v>
      </c>
      <c r="J20" s="92">
        <f>G20/E20*100</f>
        <v>100</v>
      </c>
      <c r="K20" s="92">
        <v>450.86700000000002</v>
      </c>
      <c r="L20" s="92">
        <f>K20/2</f>
        <v>225.43350000000001</v>
      </c>
      <c r="M20" s="92">
        <f>K20-L20</f>
        <v>225.43350000000001</v>
      </c>
      <c r="N20" s="92">
        <f>K20/G20*100</f>
        <v>100</v>
      </c>
      <c r="O20" s="92">
        <v>450.86700000000002</v>
      </c>
      <c r="P20" s="92">
        <f>O20/2</f>
        <v>225.43350000000001</v>
      </c>
      <c r="Q20" s="92">
        <f>O20-P20</f>
        <v>225.43350000000001</v>
      </c>
      <c r="R20" s="92">
        <f>O20/K20*100</f>
        <v>100</v>
      </c>
      <c r="S20" s="93"/>
    </row>
    <row r="21" spans="1:19" s="58" customFormat="1" ht="12.75" customHeight="1" x14ac:dyDescent="0.2">
      <c r="A21" s="90"/>
      <c r="B21" s="98" t="s">
        <v>351</v>
      </c>
      <c r="C21" s="226" t="s">
        <v>346</v>
      </c>
      <c r="D21" s="92"/>
      <c r="E21" s="92"/>
      <c r="F21" s="92"/>
      <c r="G21" s="92"/>
      <c r="H21" s="92"/>
      <c r="I21" s="92"/>
      <c r="J21" s="92"/>
      <c r="K21" s="92"/>
      <c r="L21" s="92"/>
      <c r="M21" s="92"/>
      <c r="N21" s="92"/>
      <c r="O21" s="92"/>
      <c r="P21" s="92"/>
      <c r="Q21" s="92"/>
      <c r="R21" s="92"/>
      <c r="S21" s="93"/>
    </row>
    <row r="22" spans="1:19" ht="12.75" customHeight="1" x14ac:dyDescent="0.2">
      <c r="A22" s="94"/>
      <c r="B22" s="223" t="s">
        <v>42</v>
      </c>
      <c r="C22" s="88" t="s">
        <v>34</v>
      </c>
      <c r="D22" s="92"/>
      <c r="E22" s="92"/>
      <c r="F22" s="92"/>
      <c r="G22" s="92"/>
      <c r="H22" s="92"/>
      <c r="I22" s="92"/>
      <c r="J22" s="92"/>
      <c r="K22" s="92"/>
      <c r="L22" s="92"/>
      <c r="M22" s="92"/>
      <c r="N22" s="92"/>
      <c r="O22" s="92"/>
      <c r="P22" s="92"/>
      <c r="Q22" s="92"/>
      <c r="R22" s="92"/>
      <c r="S22" s="93"/>
    </row>
    <row r="23" spans="1:19" ht="12.75" customHeight="1" x14ac:dyDescent="0.2">
      <c r="A23" s="94" t="s">
        <v>196</v>
      </c>
      <c r="B23" s="228" t="s">
        <v>354</v>
      </c>
      <c r="C23" s="88" t="s">
        <v>458</v>
      </c>
      <c r="D23" s="92">
        <f>D24+D28+D34+D35+D40+D41+D42</f>
        <v>29928.022879999997</v>
      </c>
      <c r="E23" s="92">
        <f>E24+E28+E34+E35+E40+E41+E42</f>
        <v>46222.773599999993</v>
      </c>
      <c r="F23" s="92">
        <f t="shared" ref="F23:F29" si="10">E23/D23*100</f>
        <v>154.44646572657257</v>
      </c>
      <c r="G23" s="92">
        <f>G24+G28+G34+G35+G40+G41+G42</f>
        <v>51655.751699999993</v>
      </c>
      <c r="H23" s="92">
        <f t="shared" ref="H23:H29" si="11">G23/2</f>
        <v>25827.875849999997</v>
      </c>
      <c r="I23" s="92">
        <f t="shared" ref="I23:I29" si="12">G23-H23</f>
        <v>25827.875849999997</v>
      </c>
      <c r="J23" s="92">
        <f t="shared" ref="J23:J29" si="13">G23/E23*100</f>
        <v>111.75389894820158</v>
      </c>
      <c r="K23" s="92">
        <f>K24+K28+K34+K35+K40+K41+K42</f>
        <v>53681.577520000006</v>
      </c>
      <c r="L23" s="92">
        <f t="shared" ref="L23:L29" si="14">K23/2</f>
        <v>26840.788760000003</v>
      </c>
      <c r="M23" s="92">
        <f t="shared" ref="M23:M29" si="15">K23-L23</f>
        <v>26840.788760000003</v>
      </c>
      <c r="N23" s="92">
        <f t="shared" ref="N23:N29" si="16">K23/G23*100</f>
        <v>103.9217817054824</v>
      </c>
      <c r="O23" s="92">
        <f>O24+O28+O34+O35+O40+O41+O42</f>
        <v>55694.569519999997</v>
      </c>
      <c r="P23" s="92">
        <f t="shared" ref="P23:P29" si="17">O23/2</f>
        <v>27847.284759999999</v>
      </c>
      <c r="Q23" s="92">
        <f t="shared" ref="Q23:Q29" si="18">O23-P23</f>
        <v>27847.284759999999</v>
      </c>
      <c r="R23" s="92">
        <f t="shared" ref="R23:R29" si="19">O23/K23*100</f>
        <v>103.74987489749164</v>
      </c>
      <c r="S23" s="93"/>
    </row>
    <row r="24" spans="1:19" ht="12.75" customHeight="1" x14ac:dyDescent="0.2">
      <c r="A24" s="94" t="s">
        <v>91</v>
      </c>
      <c r="B24" s="98" t="s">
        <v>355</v>
      </c>
      <c r="C24" s="88" t="s">
        <v>458</v>
      </c>
      <c r="D24" s="92">
        <f>D25+D26+D27</f>
        <v>3414.5</v>
      </c>
      <c r="E24" s="92">
        <f>E25+E26+E27</f>
        <v>12839.46</v>
      </c>
      <c r="F24" s="92">
        <f t="shared" si="10"/>
        <v>376.02752965295065</v>
      </c>
      <c r="G24" s="92">
        <f>G25+G26+G27</f>
        <v>13840.68</v>
      </c>
      <c r="H24" s="92">
        <f t="shared" si="11"/>
        <v>6920.34</v>
      </c>
      <c r="I24" s="92">
        <f t="shared" si="12"/>
        <v>6920.34</v>
      </c>
      <c r="J24" s="92">
        <f t="shared" si="13"/>
        <v>107.79799150431562</v>
      </c>
      <c r="K24" s="92">
        <f>K25+K26+K27</f>
        <v>14250.36</v>
      </c>
      <c r="L24" s="92">
        <f t="shared" si="14"/>
        <v>7125.18</v>
      </c>
      <c r="M24" s="92">
        <f t="shared" si="15"/>
        <v>7125.18</v>
      </c>
      <c r="N24" s="92">
        <f t="shared" si="16"/>
        <v>102.95997017487579</v>
      </c>
      <c r="O24" s="92">
        <f>O25+O26+O27</f>
        <v>14672.16</v>
      </c>
      <c r="P24" s="92">
        <f t="shared" si="17"/>
        <v>7336.08</v>
      </c>
      <c r="Q24" s="92">
        <f t="shared" si="18"/>
        <v>7336.08</v>
      </c>
      <c r="R24" s="92">
        <f t="shared" si="19"/>
        <v>102.95992522294173</v>
      </c>
      <c r="S24" s="93"/>
    </row>
    <row r="25" spans="1:19" ht="12.75" customHeight="1" x14ac:dyDescent="0.2">
      <c r="A25" s="94" t="s">
        <v>423</v>
      </c>
      <c r="B25" s="97" t="s">
        <v>356</v>
      </c>
      <c r="C25" s="88" t="s">
        <v>458</v>
      </c>
      <c r="D25" s="232">
        <v>58.22</v>
      </c>
      <c r="E25" s="92">
        <v>0</v>
      </c>
      <c r="F25" s="92">
        <f t="shared" si="10"/>
        <v>0</v>
      </c>
      <c r="G25" s="92"/>
      <c r="H25" s="92">
        <f t="shared" si="11"/>
        <v>0</v>
      </c>
      <c r="I25" s="92">
        <f t="shared" si="12"/>
        <v>0</v>
      </c>
      <c r="J25" s="92" t="e">
        <f t="shared" si="13"/>
        <v>#DIV/0!</v>
      </c>
      <c r="K25" s="92"/>
      <c r="L25" s="92">
        <f t="shared" si="14"/>
        <v>0</v>
      </c>
      <c r="M25" s="92">
        <f t="shared" si="15"/>
        <v>0</v>
      </c>
      <c r="N25" s="92" t="e">
        <f t="shared" si="16"/>
        <v>#DIV/0!</v>
      </c>
      <c r="O25" s="92"/>
      <c r="P25" s="92">
        <f t="shared" si="17"/>
        <v>0</v>
      </c>
      <c r="Q25" s="92">
        <f t="shared" si="18"/>
        <v>0</v>
      </c>
      <c r="R25" s="92" t="e">
        <f t="shared" si="19"/>
        <v>#DIV/0!</v>
      </c>
      <c r="S25" s="93"/>
    </row>
    <row r="26" spans="1:19" ht="12.75" customHeight="1" x14ac:dyDescent="0.2">
      <c r="A26" s="94" t="s">
        <v>424</v>
      </c>
      <c r="B26" s="97" t="s">
        <v>357</v>
      </c>
      <c r="C26" s="88" t="s">
        <v>458</v>
      </c>
      <c r="D26" s="232">
        <v>1332.13</v>
      </c>
      <c r="E26" s="92">
        <v>1755.05</v>
      </c>
      <c r="F26" s="92">
        <f t="shared" si="10"/>
        <v>131.74765225616116</v>
      </c>
      <c r="G26" s="92">
        <v>1891.91</v>
      </c>
      <c r="H26" s="92">
        <f t="shared" si="11"/>
        <v>945.95500000000004</v>
      </c>
      <c r="I26" s="92">
        <f t="shared" si="12"/>
        <v>945.95500000000004</v>
      </c>
      <c r="J26" s="92">
        <f t="shared" si="13"/>
        <v>107.79806843109883</v>
      </c>
      <c r="K26" s="92">
        <v>1947.91</v>
      </c>
      <c r="L26" s="92">
        <f t="shared" si="14"/>
        <v>973.95500000000004</v>
      </c>
      <c r="M26" s="92">
        <f t="shared" si="15"/>
        <v>973.95500000000004</v>
      </c>
      <c r="N26" s="92">
        <f t="shared" si="16"/>
        <v>102.95997166884258</v>
      </c>
      <c r="O26" s="92">
        <v>2005.56</v>
      </c>
      <c r="P26" s="92">
        <f t="shared" si="17"/>
        <v>1002.78</v>
      </c>
      <c r="Q26" s="92">
        <f t="shared" si="18"/>
        <v>1002.78</v>
      </c>
      <c r="R26" s="92">
        <f t="shared" si="19"/>
        <v>102.95958232156516</v>
      </c>
      <c r="S26" s="93"/>
    </row>
    <row r="27" spans="1:19" ht="12.75" customHeight="1" x14ac:dyDescent="0.2">
      <c r="A27" s="94" t="s">
        <v>425</v>
      </c>
      <c r="B27" s="97" t="s">
        <v>358</v>
      </c>
      <c r="C27" s="88" t="s">
        <v>458</v>
      </c>
      <c r="D27" s="232">
        <v>2024.15</v>
      </c>
      <c r="E27" s="92">
        <v>11084.41</v>
      </c>
      <c r="F27" s="92">
        <f t="shared" si="10"/>
        <v>547.60813180841342</v>
      </c>
      <c r="G27" s="92">
        <v>11948.77</v>
      </c>
      <c r="H27" s="92">
        <f t="shared" si="11"/>
        <v>5974.3850000000002</v>
      </c>
      <c r="I27" s="92">
        <f t="shared" si="12"/>
        <v>5974.3850000000002</v>
      </c>
      <c r="J27" s="92">
        <f t="shared" si="13"/>
        <v>107.7979793241138</v>
      </c>
      <c r="K27" s="92">
        <v>12302.45</v>
      </c>
      <c r="L27" s="92">
        <f t="shared" si="14"/>
        <v>6151.2250000000004</v>
      </c>
      <c r="M27" s="92">
        <f t="shared" si="15"/>
        <v>6151.2250000000004</v>
      </c>
      <c r="N27" s="92">
        <f t="shared" si="16"/>
        <v>102.95996993832838</v>
      </c>
      <c r="O27" s="92">
        <v>12666.6</v>
      </c>
      <c r="P27" s="92">
        <f t="shared" si="17"/>
        <v>6333.3</v>
      </c>
      <c r="Q27" s="92">
        <f t="shared" si="18"/>
        <v>6333.3</v>
      </c>
      <c r="R27" s="92">
        <f t="shared" si="19"/>
        <v>102.9599795162752</v>
      </c>
      <c r="S27" s="93"/>
    </row>
    <row r="28" spans="1:19" ht="12.75" customHeight="1" x14ac:dyDescent="0.2">
      <c r="A28" s="94" t="s">
        <v>426</v>
      </c>
      <c r="B28" s="97" t="s">
        <v>359</v>
      </c>
      <c r="C28" s="88" t="s">
        <v>458</v>
      </c>
      <c r="D28" s="227">
        <f>D29+D30+D31+D32+D33</f>
        <v>15449.981660000001</v>
      </c>
      <c r="E28" s="227">
        <f>E29+E30+E31+E32+E33</f>
        <v>16769.399999999998</v>
      </c>
      <c r="F28" s="92">
        <f t="shared" si="10"/>
        <v>108.5399346681166</v>
      </c>
      <c r="G28" s="227">
        <f>G29+G30+G31+G32+G33</f>
        <v>19905.63</v>
      </c>
      <c r="H28" s="92">
        <f t="shared" si="11"/>
        <v>9952.8150000000005</v>
      </c>
      <c r="I28" s="92">
        <f t="shared" si="12"/>
        <v>9952.8150000000005</v>
      </c>
      <c r="J28" s="92">
        <f t="shared" si="13"/>
        <v>118.70210025403416</v>
      </c>
      <c r="K28" s="227">
        <f>K29+K30+K31+K32+K33</f>
        <v>20991.660000000003</v>
      </c>
      <c r="L28" s="92">
        <f t="shared" si="14"/>
        <v>10495.830000000002</v>
      </c>
      <c r="M28" s="92">
        <f t="shared" si="15"/>
        <v>10495.830000000002</v>
      </c>
      <c r="N28" s="92">
        <f t="shared" si="16"/>
        <v>105.45589363411256</v>
      </c>
      <c r="O28" s="227">
        <f>O29+O30+O31+O32+O33</f>
        <v>22037.032999999999</v>
      </c>
      <c r="P28" s="92">
        <f t="shared" si="17"/>
        <v>11018.5165</v>
      </c>
      <c r="Q28" s="92">
        <f t="shared" si="18"/>
        <v>11018.5165</v>
      </c>
      <c r="R28" s="92">
        <f t="shared" si="19"/>
        <v>104.97994441602043</v>
      </c>
      <c r="S28" s="93"/>
    </row>
    <row r="29" spans="1:19" ht="12.75" customHeight="1" x14ac:dyDescent="0.2">
      <c r="A29" s="94" t="s">
        <v>427</v>
      </c>
      <c r="B29" s="97" t="s">
        <v>360</v>
      </c>
      <c r="C29" s="88" t="s">
        <v>458</v>
      </c>
      <c r="D29" s="92">
        <v>15136.791660000001</v>
      </c>
      <c r="E29" s="92">
        <v>16512.96</v>
      </c>
      <c r="F29" s="92">
        <f t="shared" si="10"/>
        <v>109.09154575759021</v>
      </c>
      <c r="G29" s="92">
        <v>19555.810000000001</v>
      </c>
      <c r="H29" s="92">
        <f t="shared" si="11"/>
        <v>9777.9050000000007</v>
      </c>
      <c r="I29" s="92">
        <f t="shared" si="12"/>
        <v>9777.9050000000007</v>
      </c>
      <c r="J29" s="92">
        <f t="shared" si="13"/>
        <v>118.42704154797204</v>
      </c>
      <c r="K29" s="92">
        <v>20627.830000000002</v>
      </c>
      <c r="L29" s="92">
        <f t="shared" si="14"/>
        <v>10313.915000000001</v>
      </c>
      <c r="M29" s="92">
        <f t="shared" si="15"/>
        <v>10313.915000000001</v>
      </c>
      <c r="N29" s="92">
        <f t="shared" si="16"/>
        <v>105.48184912821306</v>
      </c>
      <c r="O29" s="92">
        <v>21658.67</v>
      </c>
      <c r="P29" s="92">
        <f t="shared" si="17"/>
        <v>10829.334999999999</v>
      </c>
      <c r="Q29" s="92">
        <f t="shared" si="18"/>
        <v>10829.334999999999</v>
      </c>
      <c r="R29" s="92">
        <f t="shared" si="19"/>
        <v>104.99732642745261</v>
      </c>
      <c r="S29" s="93"/>
    </row>
    <row r="30" spans="1:19" ht="12.75" customHeight="1" x14ac:dyDescent="0.2">
      <c r="A30" s="94" t="s">
        <v>428</v>
      </c>
      <c r="B30" s="97" t="s">
        <v>361</v>
      </c>
      <c r="C30" s="88" t="s">
        <v>458</v>
      </c>
      <c r="D30" s="92"/>
      <c r="E30" s="92"/>
      <c r="F30" s="92"/>
      <c r="G30" s="92"/>
      <c r="H30" s="92"/>
      <c r="I30" s="92"/>
      <c r="J30" s="92"/>
      <c r="K30" s="92"/>
      <c r="L30" s="92"/>
      <c r="M30" s="92"/>
      <c r="N30" s="92"/>
      <c r="O30" s="92"/>
      <c r="P30" s="92"/>
      <c r="Q30" s="92"/>
      <c r="R30" s="92"/>
      <c r="S30" s="93"/>
    </row>
    <row r="31" spans="1:19" ht="12.75" customHeight="1" x14ac:dyDescent="0.2">
      <c r="A31" s="94" t="s">
        <v>429</v>
      </c>
      <c r="B31" s="97" t="s">
        <v>362</v>
      </c>
      <c r="C31" s="88" t="s">
        <v>458</v>
      </c>
      <c r="D31" s="92"/>
      <c r="E31" s="92"/>
      <c r="F31" s="92"/>
      <c r="G31" s="92"/>
      <c r="H31" s="92"/>
      <c r="I31" s="92"/>
      <c r="J31" s="92"/>
      <c r="K31" s="92"/>
      <c r="L31" s="92"/>
      <c r="M31" s="92"/>
      <c r="N31" s="92"/>
      <c r="O31" s="92"/>
      <c r="P31" s="92"/>
      <c r="Q31" s="92"/>
      <c r="R31" s="92"/>
      <c r="S31" s="93"/>
    </row>
    <row r="32" spans="1:19" ht="12.75" customHeight="1" x14ac:dyDescent="0.2">
      <c r="A32" s="94" t="s">
        <v>430</v>
      </c>
      <c r="B32" s="97" t="s">
        <v>363</v>
      </c>
      <c r="C32" s="88" t="s">
        <v>458</v>
      </c>
      <c r="D32" s="92">
        <v>313.19</v>
      </c>
      <c r="E32" s="92">
        <v>256.44</v>
      </c>
      <c r="F32" s="92">
        <f>E32/D32*100</f>
        <v>81.880008940259913</v>
      </c>
      <c r="G32" s="92">
        <v>349.82</v>
      </c>
      <c r="H32" s="92">
        <f>G32/2</f>
        <v>174.91</v>
      </c>
      <c r="I32" s="92">
        <f>G32-H32</f>
        <v>174.91</v>
      </c>
      <c r="J32" s="92">
        <f>G32/E32*100</f>
        <v>136.41397597878645</v>
      </c>
      <c r="K32" s="92">
        <v>363.83</v>
      </c>
      <c r="L32" s="92">
        <f>K32/2</f>
        <v>181.91499999999999</v>
      </c>
      <c r="M32" s="92">
        <f>K32-L32</f>
        <v>181.91499999999999</v>
      </c>
      <c r="N32" s="92">
        <f>K32/G32*100</f>
        <v>104.00491681436166</v>
      </c>
      <c r="O32" s="92">
        <v>378.363</v>
      </c>
      <c r="P32" s="92">
        <f>O32/2</f>
        <v>189.1815</v>
      </c>
      <c r="Q32" s="92">
        <f>O32-P32</f>
        <v>189.1815</v>
      </c>
      <c r="R32" s="92">
        <f>O32/K32*100</f>
        <v>103.9944479564632</v>
      </c>
      <c r="S32" s="93"/>
    </row>
    <row r="33" spans="1:19" ht="12.75" customHeight="1" x14ac:dyDescent="0.2">
      <c r="A33" s="94" t="s">
        <v>431</v>
      </c>
      <c r="B33" s="97" t="s">
        <v>364</v>
      </c>
      <c r="C33" s="88" t="s">
        <v>458</v>
      </c>
      <c r="D33" s="92"/>
      <c r="E33" s="92"/>
      <c r="F33" s="92"/>
      <c r="G33" s="92"/>
      <c r="H33" s="92"/>
      <c r="I33" s="92"/>
      <c r="J33" s="92"/>
      <c r="K33" s="92"/>
      <c r="L33" s="92"/>
      <c r="M33" s="92"/>
      <c r="N33" s="92"/>
      <c r="O33" s="92"/>
      <c r="P33" s="92"/>
      <c r="Q33" s="92"/>
      <c r="R33" s="92"/>
      <c r="S33" s="93"/>
    </row>
    <row r="34" spans="1:19" ht="24.75" customHeight="1" x14ac:dyDescent="0.2">
      <c r="A34" s="94" t="s">
        <v>432</v>
      </c>
      <c r="B34" s="97" t="s">
        <v>365</v>
      </c>
      <c r="C34" s="88" t="s">
        <v>458</v>
      </c>
      <c r="D34" s="92">
        <v>1114.69</v>
      </c>
      <c r="E34" s="92"/>
      <c r="F34" s="92">
        <f t="shared" ref="F34:F39" si="20">E34/D34*100</f>
        <v>0</v>
      </c>
      <c r="G34" s="92"/>
      <c r="H34" s="92"/>
      <c r="I34" s="92"/>
      <c r="J34" s="92"/>
      <c r="K34" s="92"/>
      <c r="L34" s="92"/>
      <c r="M34" s="92"/>
      <c r="N34" s="92"/>
      <c r="O34" s="92"/>
      <c r="P34" s="92"/>
      <c r="Q34" s="92"/>
      <c r="R34" s="92"/>
      <c r="S34" s="93"/>
    </row>
    <row r="35" spans="1:19" ht="12.75" customHeight="1" x14ac:dyDescent="0.2">
      <c r="A35" s="94" t="s">
        <v>433</v>
      </c>
      <c r="B35" s="97" t="s">
        <v>366</v>
      </c>
      <c r="C35" s="88" t="s">
        <v>458</v>
      </c>
      <c r="D35" s="92">
        <f>D36+D39</f>
        <v>8987.1982199999984</v>
      </c>
      <c r="E35" s="92">
        <f>E36+E39</f>
        <v>15971.373599999999</v>
      </c>
      <c r="F35" s="92">
        <f t="shared" si="20"/>
        <v>177.71248846450837</v>
      </c>
      <c r="G35" s="92">
        <f>G36+G39</f>
        <v>17216.8017</v>
      </c>
      <c r="H35" s="92">
        <f t="shared" ref="H35:H39" si="21">G35/2</f>
        <v>8608.40085</v>
      </c>
      <c r="I35" s="92">
        <f t="shared" ref="I35:I39" si="22">G35-H35</f>
        <v>8608.40085</v>
      </c>
      <c r="J35" s="92">
        <f t="shared" ref="J35:J39" si="23">G35/E35*100</f>
        <v>107.79787719698699</v>
      </c>
      <c r="K35" s="92">
        <f>K36+K39</f>
        <v>17726.417519999999</v>
      </c>
      <c r="L35" s="92">
        <f t="shared" ref="L35:L39" si="24">K35/2</f>
        <v>8863.2087599999995</v>
      </c>
      <c r="M35" s="92">
        <f t="shared" ref="M35:M39" si="25">K35-L35</f>
        <v>8863.2087599999995</v>
      </c>
      <c r="N35" s="92">
        <f t="shared" ref="N35:N39" si="26">K35/G35*100</f>
        <v>102.95999122763899</v>
      </c>
      <c r="O35" s="92">
        <f>O36+O39</f>
        <v>18251.123520000001</v>
      </c>
      <c r="P35" s="92">
        <f t="shared" ref="P35:P39" si="27">O35/2</f>
        <v>9125.5617600000005</v>
      </c>
      <c r="Q35" s="92">
        <f t="shared" ref="Q35:Q39" si="28">O35-P35</f>
        <v>9125.5617600000005</v>
      </c>
      <c r="R35" s="92">
        <f t="shared" ref="R35:R39" si="29">O35/K35*100</f>
        <v>102.96002279878604</v>
      </c>
      <c r="S35" s="93"/>
    </row>
    <row r="36" spans="1:19" s="58" customFormat="1" ht="12.75" customHeight="1" x14ac:dyDescent="0.2">
      <c r="A36" s="94" t="s">
        <v>434</v>
      </c>
      <c r="B36" s="98" t="s">
        <v>367</v>
      </c>
      <c r="C36" s="88" t="s">
        <v>458</v>
      </c>
      <c r="D36" s="92">
        <v>6902.61</v>
      </c>
      <c r="E36" s="92">
        <v>12266.8</v>
      </c>
      <c r="F36" s="92">
        <f t="shared" si="20"/>
        <v>177.71248846450837</v>
      </c>
      <c r="G36" s="92">
        <v>13223.35</v>
      </c>
      <c r="H36" s="92">
        <f t="shared" si="21"/>
        <v>6611.6750000000002</v>
      </c>
      <c r="I36" s="92">
        <f t="shared" si="22"/>
        <v>6611.6750000000002</v>
      </c>
      <c r="J36" s="92">
        <f t="shared" si="23"/>
        <v>107.79787719698699</v>
      </c>
      <c r="K36" s="92">
        <v>13614.76</v>
      </c>
      <c r="L36" s="92">
        <f t="shared" si="24"/>
        <v>6807.38</v>
      </c>
      <c r="M36" s="92">
        <f t="shared" si="25"/>
        <v>6807.38</v>
      </c>
      <c r="N36" s="92">
        <f t="shared" si="26"/>
        <v>102.95999122763899</v>
      </c>
      <c r="O36" s="92">
        <v>14017.76</v>
      </c>
      <c r="P36" s="92">
        <f t="shared" si="27"/>
        <v>7008.88</v>
      </c>
      <c r="Q36" s="92">
        <f t="shared" si="28"/>
        <v>7008.88</v>
      </c>
      <c r="R36" s="92">
        <f t="shared" si="29"/>
        <v>102.96002279878603</v>
      </c>
      <c r="S36" s="93"/>
    </row>
    <row r="37" spans="1:19" ht="12.75" customHeight="1" x14ac:dyDescent="0.2">
      <c r="A37" s="94"/>
      <c r="B37" s="98" t="s">
        <v>368</v>
      </c>
      <c r="C37" s="88" t="s">
        <v>459</v>
      </c>
      <c r="D37" s="92">
        <v>22.5</v>
      </c>
      <c r="E37" s="92">
        <v>38</v>
      </c>
      <c r="F37" s="92">
        <f t="shared" si="20"/>
        <v>168.88888888888889</v>
      </c>
      <c r="G37" s="92">
        <v>38</v>
      </c>
      <c r="H37" s="92">
        <f t="shared" si="21"/>
        <v>19</v>
      </c>
      <c r="I37" s="92">
        <f t="shared" si="22"/>
        <v>19</v>
      </c>
      <c r="J37" s="92">
        <f t="shared" si="23"/>
        <v>100</v>
      </c>
      <c r="K37" s="92">
        <v>38</v>
      </c>
      <c r="L37" s="92">
        <f t="shared" si="24"/>
        <v>19</v>
      </c>
      <c r="M37" s="92">
        <f t="shared" si="25"/>
        <v>19</v>
      </c>
      <c r="N37" s="92">
        <f t="shared" si="26"/>
        <v>100</v>
      </c>
      <c r="O37" s="92">
        <v>38</v>
      </c>
      <c r="P37" s="92">
        <f t="shared" si="27"/>
        <v>19</v>
      </c>
      <c r="Q37" s="92">
        <f t="shared" si="28"/>
        <v>19</v>
      </c>
      <c r="R37" s="92">
        <f t="shared" si="29"/>
        <v>100</v>
      </c>
      <c r="S37" s="93"/>
    </row>
    <row r="38" spans="1:19" ht="12.75" customHeight="1" x14ac:dyDescent="0.2">
      <c r="A38" s="94"/>
      <c r="B38" s="98" t="s">
        <v>369</v>
      </c>
      <c r="C38" s="88" t="s">
        <v>460</v>
      </c>
      <c r="D38" s="92">
        <f>D36*1000/D37/12</f>
        <v>25565.222222222223</v>
      </c>
      <c r="E38" s="92">
        <f>E36*1000/E37/12</f>
        <v>26900.877192982458</v>
      </c>
      <c r="F38" s="92">
        <f t="shared" si="20"/>
        <v>105.22449974872205</v>
      </c>
      <c r="G38" s="92">
        <f>G36*1000/G37/12</f>
        <v>28998.574561403508</v>
      </c>
      <c r="H38" s="92">
        <f t="shared" si="21"/>
        <v>14499.287280701754</v>
      </c>
      <c r="I38" s="92">
        <f t="shared" si="22"/>
        <v>14499.287280701754</v>
      </c>
      <c r="J38" s="92">
        <f t="shared" si="23"/>
        <v>107.79787719698697</v>
      </c>
      <c r="K38" s="92">
        <f>K36*1000/K37/12</f>
        <v>29856.929824561405</v>
      </c>
      <c r="L38" s="92">
        <f t="shared" si="24"/>
        <v>14928.464912280702</v>
      </c>
      <c r="M38" s="92">
        <f t="shared" si="25"/>
        <v>14928.464912280702</v>
      </c>
      <c r="N38" s="92">
        <f t="shared" si="26"/>
        <v>102.95999122763899</v>
      </c>
      <c r="O38" s="92">
        <f>O36*1000/O37/12</f>
        <v>30740.701754385966</v>
      </c>
      <c r="P38" s="92">
        <f t="shared" si="27"/>
        <v>15370.350877192983</v>
      </c>
      <c r="Q38" s="92">
        <f t="shared" si="28"/>
        <v>15370.350877192983</v>
      </c>
      <c r="R38" s="92">
        <f t="shared" si="29"/>
        <v>102.96002279878603</v>
      </c>
      <c r="S38" s="93"/>
    </row>
    <row r="39" spans="1:19" ht="12.75" customHeight="1" x14ac:dyDescent="0.2">
      <c r="A39" s="94" t="s">
        <v>435</v>
      </c>
      <c r="B39" s="97" t="s">
        <v>370</v>
      </c>
      <c r="C39" s="88" t="s">
        <v>458</v>
      </c>
      <c r="D39" s="232">
        <f>D36*0.302</f>
        <v>2084.5882199999996</v>
      </c>
      <c r="E39" s="232">
        <f>E36*0.302</f>
        <v>3704.5735999999997</v>
      </c>
      <c r="F39" s="92">
        <f t="shared" si="20"/>
        <v>177.71248846450837</v>
      </c>
      <c r="G39" s="232">
        <f>G36*0.302</f>
        <v>3993.4517000000001</v>
      </c>
      <c r="H39" s="92">
        <f t="shared" si="21"/>
        <v>1996.72585</v>
      </c>
      <c r="I39" s="92">
        <f t="shared" si="22"/>
        <v>1996.72585</v>
      </c>
      <c r="J39" s="92">
        <f t="shared" si="23"/>
        <v>107.79787719698699</v>
      </c>
      <c r="K39" s="232">
        <f>K36*0.302</f>
        <v>4111.6575199999997</v>
      </c>
      <c r="L39" s="92">
        <f t="shared" si="24"/>
        <v>2055.8287599999999</v>
      </c>
      <c r="M39" s="92">
        <f t="shared" si="25"/>
        <v>2055.8287599999999</v>
      </c>
      <c r="N39" s="92">
        <f t="shared" si="26"/>
        <v>102.95999122763897</v>
      </c>
      <c r="O39" s="232">
        <f>O36*0.302</f>
        <v>4233.3635199999999</v>
      </c>
      <c r="P39" s="92">
        <f t="shared" si="27"/>
        <v>2116.6817599999999</v>
      </c>
      <c r="Q39" s="92">
        <f t="shared" si="28"/>
        <v>2116.6817599999999</v>
      </c>
      <c r="R39" s="92">
        <f t="shared" si="29"/>
        <v>102.96002279878603</v>
      </c>
      <c r="S39" s="93"/>
    </row>
    <row r="40" spans="1:19" ht="12.75" customHeight="1" x14ac:dyDescent="0.2">
      <c r="A40" s="94" t="s">
        <v>436</v>
      </c>
      <c r="B40" s="97" t="s">
        <v>371</v>
      </c>
      <c r="C40" s="88" t="s">
        <v>458</v>
      </c>
      <c r="D40" s="227"/>
      <c r="E40" s="92"/>
      <c r="F40" s="92"/>
      <c r="G40" s="92"/>
      <c r="H40" s="92"/>
      <c r="I40" s="92"/>
      <c r="J40" s="92"/>
      <c r="K40" s="92"/>
      <c r="L40" s="92"/>
      <c r="M40" s="92"/>
      <c r="N40" s="92"/>
      <c r="O40" s="92"/>
      <c r="P40" s="92"/>
      <c r="Q40" s="92"/>
      <c r="R40" s="92"/>
      <c r="S40" s="93"/>
    </row>
    <row r="41" spans="1:19" ht="12.75" customHeight="1" x14ac:dyDescent="0.2">
      <c r="A41" s="94" t="s">
        <v>437</v>
      </c>
      <c r="B41" s="97" t="s">
        <v>372</v>
      </c>
      <c r="C41" s="88" t="s">
        <v>458</v>
      </c>
      <c r="D41" s="222">
        <v>831.62</v>
      </c>
      <c r="E41" s="92">
        <v>642.54</v>
      </c>
      <c r="F41" s="92">
        <f t="shared" ref="F41:F43" si="30">E41/D41*100</f>
        <v>77.263654072773619</v>
      </c>
      <c r="G41" s="92">
        <v>692.64</v>
      </c>
      <c r="H41" s="92">
        <f>G41/2</f>
        <v>346.32</v>
      </c>
      <c r="I41" s="92">
        <f>G41-H41</f>
        <v>346.32</v>
      </c>
      <c r="J41" s="92">
        <f>G41/E41*100</f>
        <v>107.79717994210478</v>
      </c>
      <c r="K41" s="92">
        <v>713.14</v>
      </c>
      <c r="L41" s="92">
        <f>K41/2</f>
        <v>356.57</v>
      </c>
      <c r="M41" s="92">
        <f>K41-L41</f>
        <v>356.57</v>
      </c>
      <c r="N41" s="92">
        <f>K41/G41*100</f>
        <v>102.95969045969046</v>
      </c>
      <c r="O41" s="92">
        <v>734.25300000000004</v>
      </c>
      <c r="P41" s="92">
        <f>O41/2</f>
        <v>367.12650000000002</v>
      </c>
      <c r="Q41" s="92">
        <f>O41-P41</f>
        <v>367.12650000000002</v>
      </c>
      <c r="R41" s="92">
        <f>O41/K41*100</f>
        <v>102.96056875227866</v>
      </c>
      <c r="S41" s="93"/>
    </row>
    <row r="42" spans="1:19" ht="12.75" customHeight="1" x14ac:dyDescent="0.2">
      <c r="A42" s="94" t="s">
        <v>438</v>
      </c>
      <c r="B42" s="97" t="s">
        <v>373</v>
      </c>
      <c r="C42" s="88" t="s">
        <v>458</v>
      </c>
      <c r="D42" s="232">
        <f>D43+D44+D45+D46</f>
        <v>130.03300000000002</v>
      </c>
      <c r="E42" s="232">
        <f>E43+E44+E45+E46</f>
        <v>0</v>
      </c>
      <c r="F42" s="92">
        <f t="shared" si="30"/>
        <v>0</v>
      </c>
      <c r="G42" s="232">
        <f>G43+G44+G45+G46</f>
        <v>0</v>
      </c>
      <c r="H42" s="92"/>
      <c r="I42" s="92"/>
      <c r="J42" s="89"/>
      <c r="K42" s="232">
        <f>K43+K44+K45+K46</f>
        <v>0</v>
      </c>
      <c r="L42" s="92"/>
      <c r="M42" s="92"/>
      <c r="N42" s="92"/>
      <c r="O42" s="232">
        <f>O43+O44+O45+O46</f>
        <v>0</v>
      </c>
      <c r="P42" s="92"/>
      <c r="Q42" s="92"/>
      <c r="R42" s="92"/>
      <c r="S42" s="93"/>
    </row>
    <row r="43" spans="1:19" ht="12.75" customHeight="1" x14ac:dyDescent="0.2">
      <c r="A43" s="94" t="s">
        <v>439</v>
      </c>
      <c r="B43" s="97" t="s">
        <v>374</v>
      </c>
      <c r="C43" s="88"/>
      <c r="D43" s="227">
        <v>13.353</v>
      </c>
      <c r="E43" s="92"/>
      <c r="F43" s="92">
        <f t="shared" si="30"/>
        <v>0</v>
      </c>
      <c r="G43" s="92"/>
      <c r="H43" s="92"/>
      <c r="I43" s="92"/>
      <c r="J43" s="92"/>
      <c r="K43" s="92"/>
      <c r="L43" s="92"/>
      <c r="M43" s="92"/>
      <c r="N43" s="92"/>
      <c r="O43" s="92"/>
      <c r="P43" s="92"/>
      <c r="Q43" s="92"/>
      <c r="R43" s="92"/>
      <c r="S43" s="93"/>
    </row>
    <row r="44" spans="1:19" ht="12.75" customHeight="1" x14ac:dyDescent="0.2">
      <c r="A44" s="94" t="s">
        <v>440</v>
      </c>
      <c r="B44" s="97" t="s">
        <v>375</v>
      </c>
      <c r="C44" s="88"/>
      <c r="D44" s="92"/>
      <c r="E44" s="92"/>
      <c r="F44" s="92"/>
      <c r="G44" s="92"/>
      <c r="H44" s="92"/>
      <c r="I44" s="92"/>
      <c r="J44" s="92"/>
      <c r="K44" s="92"/>
      <c r="L44" s="92"/>
      <c r="M44" s="92"/>
      <c r="N44" s="92"/>
      <c r="O44" s="92"/>
      <c r="P44" s="92"/>
      <c r="Q44" s="92"/>
      <c r="R44" s="92"/>
      <c r="S44" s="93"/>
    </row>
    <row r="45" spans="1:19" ht="12.75" customHeight="1" x14ac:dyDescent="0.2">
      <c r="A45" s="94" t="s">
        <v>441</v>
      </c>
      <c r="B45" s="97" t="s">
        <v>376</v>
      </c>
      <c r="C45" s="88"/>
      <c r="D45" s="232">
        <v>116.68</v>
      </c>
      <c r="E45" s="92"/>
      <c r="F45" s="92"/>
      <c r="G45" s="92"/>
      <c r="H45" s="92"/>
      <c r="I45" s="92"/>
      <c r="J45" s="92"/>
      <c r="K45" s="92"/>
      <c r="L45" s="92"/>
      <c r="M45" s="92"/>
      <c r="N45" s="92"/>
      <c r="O45" s="92"/>
      <c r="P45" s="92"/>
      <c r="Q45" s="92"/>
      <c r="R45" s="92"/>
      <c r="S45" s="93"/>
    </row>
    <row r="46" spans="1:19" ht="12.75" customHeight="1" x14ac:dyDescent="0.2">
      <c r="A46" s="94" t="s">
        <v>442</v>
      </c>
      <c r="B46" s="97" t="s">
        <v>377</v>
      </c>
      <c r="C46" s="88"/>
      <c r="D46" s="92"/>
      <c r="E46" s="92"/>
      <c r="F46" s="92"/>
      <c r="G46" s="92"/>
      <c r="H46" s="92"/>
      <c r="I46" s="92"/>
      <c r="J46" s="92"/>
      <c r="K46" s="92"/>
      <c r="L46" s="92"/>
      <c r="M46" s="92"/>
      <c r="N46" s="92"/>
      <c r="O46" s="92"/>
      <c r="P46" s="92"/>
      <c r="Q46" s="92"/>
      <c r="R46" s="92"/>
      <c r="S46" s="93"/>
    </row>
    <row r="47" spans="1:19" ht="12.75" customHeight="1" x14ac:dyDescent="0.2">
      <c r="A47" s="94" t="s">
        <v>195</v>
      </c>
      <c r="B47" s="230" t="s">
        <v>378</v>
      </c>
      <c r="C47" s="88" t="s">
        <v>458</v>
      </c>
      <c r="D47" s="92">
        <f>D48+D49+D50</f>
        <v>7686.8647799999999</v>
      </c>
      <c r="E47" s="92">
        <f>E48+E49+E50</f>
        <v>5600.9826599999997</v>
      </c>
      <c r="F47" s="92">
        <f>E47/D47*100</f>
        <v>72.864331821900478</v>
      </c>
      <c r="G47" s="92">
        <v>6037.74</v>
      </c>
      <c r="H47" s="92">
        <f>G47/2</f>
        <v>3018.87</v>
      </c>
      <c r="I47" s="92">
        <f>G47-H47</f>
        <v>3018.87</v>
      </c>
      <c r="J47" s="92">
        <f>G47/E47*100</f>
        <v>107.79786988306799</v>
      </c>
      <c r="K47" s="92">
        <v>6216.45</v>
      </c>
      <c r="L47" s="92">
        <f>K47/2</f>
        <v>3108.2249999999999</v>
      </c>
      <c r="M47" s="92">
        <f>K47-L47</f>
        <v>3108.2249999999999</v>
      </c>
      <c r="N47" s="92">
        <f>K47/G47*100</f>
        <v>102.9598823400809</v>
      </c>
      <c r="O47" s="92">
        <v>6400.46</v>
      </c>
      <c r="P47" s="92">
        <f>O47/2</f>
        <v>3200.23</v>
      </c>
      <c r="Q47" s="92">
        <f>O47-P47</f>
        <v>3200.23</v>
      </c>
      <c r="R47" s="92">
        <f>O47/K47*100</f>
        <v>102.96004954596273</v>
      </c>
      <c r="S47" s="93"/>
    </row>
    <row r="48" spans="1:19" ht="12.75" customHeight="1" x14ac:dyDescent="0.2">
      <c r="A48" s="94" t="s">
        <v>28</v>
      </c>
      <c r="B48" s="97" t="s">
        <v>379</v>
      </c>
      <c r="C48" s="88" t="s">
        <v>458</v>
      </c>
      <c r="D48" s="92"/>
      <c r="E48" s="92"/>
      <c r="F48" s="92"/>
      <c r="G48" s="92"/>
      <c r="H48" s="92"/>
      <c r="I48" s="92"/>
      <c r="J48" s="92"/>
      <c r="K48" s="92"/>
      <c r="L48" s="92"/>
      <c r="M48" s="92"/>
      <c r="N48" s="92"/>
      <c r="O48" s="92"/>
      <c r="P48" s="92"/>
      <c r="Q48" s="92"/>
      <c r="R48" s="92"/>
      <c r="S48" s="93"/>
    </row>
    <row r="49" spans="1:19" ht="12.75" customHeight="1" x14ac:dyDescent="0.2">
      <c r="A49" s="94" t="s">
        <v>201</v>
      </c>
      <c r="B49" s="97" t="s">
        <v>380</v>
      </c>
      <c r="C49" s="88"/>
      <c r="D49" s="92"/>
      <c r="E49" s="92"/>
      <c r="F49" s="92"/>
      <c r="G49" s="92"/>
      <c r="H49" s="92"/>
      <c r="I49" s="92"/>
      <c r="J49" s="92"/>
      <c r="K49" s="92"/>
      <c r="L49" s="92"/>
      <c r="M49" s="92"/>
      <c r="N49" s="92"/>
      <c r="O49" s="92"/>
      <c r="P49" s="92"/>
      <c r="Q49" s="92"/>
      <c r="R49" s="92"/>
      <c r="S49" s="93"/>
    </row>
    <row r="50" spans="1:19" ht="12.75" customHeight="1" x14ac:dyDescent="0.2">
      <c r="A50" s="94" t="s">
        <v>202</v>
      </c>
      <c r="B50" s="97" t="s">
        <v>381</v>
      </c>
      <c r="C50" s="88" t="s">
        <v>458</v>
      </c>
      <c r="D50" s="92">
        <f>D51+D54</f>
        <v>7686.8647799999999</v>
      </c>
      <c r="E50" s="92">
        <f>E51+E54</f>
        <v>5600.9826599999997</v>
      </c>
      <c r="F50" s="92">
        <f t="shared" ref="F50:F57" si="31">E50/D50*100</f>
        <v>72.864331821900478</v>
      </c>
      <c r="G50" s="92">
        <f>G51+G54</f>
        <v>6037.7385599999998</v>
      </c>
      <c r="H50" s="92">
        <f t="shared" ref="H50:H57" si="32">G50/2</f>
        <v>3018.8692799999999</v>
      </c>
      <c r="I50" s="92">
        <f t="shared" ref="I50:I57" si="33">G50-H50</f>
        <v>3018.8692799999999</v>
      </c>
      <c r="J50" s="92">
        <f t="shared" ref="J50:J57" si="34">G50/E50*100</f>
        <v>107.7978441732937</v>
      </c>
      <c r="K50" s="92">
        <f>K51+K54</f>
        <v>6216.4510799999998</v>
      </c>
      <c r="L50" s="92">
        <f t="shared" ref="L50:L57" si="35">K50/2</f>
        <v>3108.2255399999999</v>
      </c>
      <c r="M50" s="92">
        <f t="shared" ref="M50:M57" si="36">K50-L50</f>
        <v>3108.2255399999999</v>
      </c>
      <c r="N50" s="92">
        <f t="shared" ref="N50:N57" si="37">K50/G50*100</f>
        <v>102.95992478349379</v>
      </c>
      <c r="O50" s="92">
        <f>O51+O54</f>
        <v>6400.4627399999999</v>
      </c>
      <c r="P50" s="92">
        <f t="shared" ref="P50:P57" si="38">O50/2</f>
        <v>3200.23137</v>
      </c>
      <c r="Q50" s="92">
        <f t="shared" ref="Q50:Q57" si="39">O50-P50</f>
        <v>3200.23137</v>
      </c>
      <c r="R50" s="92">
        <f t="shared" ref="R50:R57" si="40">O50/K50*100</f>
        <v>102.96007573504464</v>
      </c>
      <c r="S50" s="93"/>
    </row>
    <row r="51" spans="1:19" ht="12.75" customHeight="1" x14ac:dyDescent="0.2">
      <c r="A51" s="94" t="s">
        <v>203</v>
      </c>
      <c r="B51" s="98" t="s">
        <v>382</v>
      </c>
      <c r="C51" s="88" t="s">
        <v>458</v>
      </c>
      <c r="D51" s="92">
        <v>5903.89</v>
      </c>
      <c r="E51" s="92">
        <v>4301.83</v>
      </c>
      <c r="F51" s="92">
        <f t="shared" si="31"/>
        <v>72.864331821900478</v>
      </c>
      <c r="G51" s="92">
        <v>4637.28</v>
      </c>
      <c r="H51" s="92">
        <f t="shared" si="32"/>
        <v>2318.64</v>
      </c>
      <c r="I51" s="92">
        <f t="shared" si="33"/>
        <v>2318.64</v>
      </c>
      <c r="J51" s="92">
        <f t="shared" si="34"/>
        <v>107.79784417329368</v>
      </c>
      <c r="K51" s="92">
        <v>4774.54</v>
      </c>
      <c r="L51" s="92">
        <f t="shared" si="35"/>
        <v>2387.27</v>
      </c>
      <c r="M51" s="92">
        <f t="shared" si="36"/>
        <v>2387.27</v>
      </c>
      <c r="N51" s="92">
        <f t="shared" si="37"/>
        <v>102.95992478349379</v>
      </c>
      <c r="O51" s="92">
        <v>4915.87</v>
      </c>
      <c r="P51" s="92">
        <f t="shared" si="38"/>
        <v>2457.9349999999999</v>
      </c>
      <c r="Q51" s="92">
        <f t="shared" si="39"/>
        <v>2457.9349999999999</v>
      </c>
      <c r="R51" s="92">
        <f t="shared" si="40"/>
        <v>102.96007573504463</v>
      </c>
      <c r="S51" s="93"/>
    </row>
    <row r="52" spans="1:19" ht="12.75" customHeight="1" x14ac:dyDescent="0.2">
      <c r="A52" s="94"/>
      <c r="B52" s="98" t="s">
        <v>368</v>
      </c>
      <c r="C52" s="88" t="s">
        <v>459</v>
      </c>
      <c r="D52" s="92">
        <v>16</v>
      </c>
      <c r="E52" s="92">
        <v>13</v>
      </c>
      <c r="F52" s="92">
        <f t="shared" si="31"/>
        <v>81.25</v>
      </c>
      <c r="G52" s="92">
        <v>13</v>
      </c>
      <c r="H52" s="92">
        <f t="shared" si="32"/>
        <v>6.5</v>
      </c>
      <c r="I52" s="92">
        <f t="shared" si="33"/>
        <v>6.5</v>
      </c>
      <c r="J52" s="92">
        <f t="shared" si="34"/>
        <v>100</v>
      </c>
      <c r="K52" s="92">
        <v>13</v>
      </c>
      <c r="L52" s="92">
        <f t="shared" si="35"/>
        <v>6.5</v>
      </c>
      <c r="M52" s="92">
        <f t="shared" si="36"/>
        <v>6.5</v>
      </c>
      <c r="N52" s="92">
        <f t="shared" si="37"/>
        <v>100</v>
      </c>
      <c r="O52" s="92">
        <v>13</v>
      </c>
      <c r="P52" s="92">
        <f t="shared" si="38"/>
        <v>6.5</v>
      </c>
      <c r="Q52" s="92">
        <f t="shared" si="39"/>
        <v>6.5</v>
      </c>
      <c r="R52" s="92">
        <f t="shared" si="40"/>
        <v>100</v>
      </c>
      <c r="S52" s="93"/>
    </row>
    <row r="53" spans="1:19" ht="12.75" customHeight="1" x14ac:dyDescent="0.2">
      <c r="A53" s="94"/>
      <c r="B53" s="98" t="s">
        <v>369</v>
      </c>
      <c r="C53" s="88" t="s">
        <v>460</v>
      </c>
      <c r="D53" s="92">
        <f>D51*1000/D52/12</f>
        <v>30749.427083333332</v>
      </c>
      <c r="E53" s="92">
        <f>E51*1000/E52/12</f>
        <v>27575.833333333332</v>
      </c>
      <c r="F53" s="92">
        <f t="shared" si="31"/>
        <v>89.679177626954427</v>
      </c>
      <c r="G53" s="92">
        <f>G51*1000/G52/12</f>
        <v>29726.153846153844</v>
      </c>
      <c r="H53" s="92">
        <f t="shared" si="32"/>
        <v>14863.076923076922</v>
      </c>
      <c r="I53" s="92">
        <f t="shared" si="33"/>
        <v>14863.076923076922</v>
      </c>
      <c r="J53" s="92">
        <f t="shared" si="34"/>
        <v>107.79784417329368</v>
      </c>
      <c r="K53" s="92">
        <f>K51*1000/K52/12</f>
        <v>30606.025641025641</v>
      </c>
      <c r="L53" s="92">
        <f t="shared" si="35"/>
        <v>15303.01282051282</v>
      </c>
      <c r="M53" s="92">
        <f t="shared" si="36"/>
        <v>15303.01282051282</v>
      </c>
      <c r="N53" s="92">
        <f t="shared" si="37"/>
        <v>102.95992478349379</v>
      </c>
      <c r="O53" s="92">
        <f>O51*1000/O52/12</f>
        <v>31511.987179487176</v>
      </c>
      <c r="P53" s="92">
        <f t="shared" si="38"/>
        <v>15755.993589743588</v>
      </c>
      <c r="Q53" s="92">
        <f t="shared" si="39"/>
        <v>15755.993589743588</v>
      </c>
      <c r="R53" s="92">
        <f t="shared" si="40"/>
        <v>102.96007573504463</v>
      </c>
      <c r="S53" s="93"/>
    </row>
    <row r="54" spans="1:19" ht="12.75" customHeight="1" x14ac:dyDescent="0.2">
      <c r="A54" s="94" t="s">
        <v>204</v>
      </c>
      <c r="B54" s="97" t="s">
        <v>383</v>
      </c>
      <c r="C54" s="88" t="s">
        <v>458</v>
      </c>
      <c r="D54" s="232">
        <f>D51*0.302</f>
        <v>1782.97478</v>
      </c>
      <c r="E54" s="232">
        <f>E51*0.302</f>
        <v>1299.15266</v>
      </c>
      <c r="F54" s="92">
        <f t="shared" si="31"/>
        <v>72.864331821900478</v>
      </c>
      <c r="G54" s="232">
        <f>G51*0.302</f>
        <v>1400.4585599999998</v>
      </c>
      <c r="H54" s="92">
        <f t="shared" si="32"/>
        <v>700.2292799999999</v>
      </c>
      <c r="I54" s="92">
        <f t="shared" si="33"/>
        <v>700.2292799999999</v>
      </c>
      <c r="J54" s="92">
        <f t="shared" si="34"/>
        <v>107.79784417329368</v>
      </c>
      <c r="K54" s="232">
        <f>K51*0.302</f>
        <v>1441.9110799999999</v>
      </c>
      <c r="L54" s="92">
        <f t="shared" si="35"/>
        <v>720.95553999999993</v>
      </c>
      <c r="M54" s="92">
        <f t="shared" si="36"/>
        <v>720.95553999999993</v>
      </c>
      <c r="N54" s="92">
        <f t="shared" si="37"/>
        <v>102.95992478349379</v>
      </c>
      <c r="O54" s="232">
        <f>O51*0.302</f>
        <v>1484.5927399999998</v>
      </c>
      <c r="P54" s="92">
        <f t="shared" si="38"/>
        <v>742.29636999999991</v>
      </c>
      <c r="Q54" s="92">
        <f t="shared" si="39"/>
        <v>742.29636999999991</v>
      </c>
      <c r="R54" s="92">
        <f t="shared" si="40"/>
        <v>102.96007573504463</v>
      </c>
      <c r="S54" s="93"/>
    </row>
    <row r="55" spans="1:19" ht="12.75" customHeight="1" x14ac:dyDescent="0.2">
      <c r="A55" s="94" t="s">
        <v>205</v>
      </c>
      <c r="B55" s="230" t="s">
        <v>384</v>
      </c>
      <c r="C55" s="88" t="s">
        <v>458</v>
      </c>
      <c r="D55" s="232">
        <f>D56+D63+D68+D69+D70+D71+D72</f>
        <v>10492.365320000001</v>
      </c>
      <c r="E55" s="232">
        <f>E56+E63+E68+E69+E70+E71+E72</f>
        <v>10742.341</v>
      </c>
      <c r="F55" s="92">
        <f t="shared" si="31"/>
        <v>102.3824530730312</v>
      </c>
      <c r="G55" s="232">
        <f>G56+G63+G68+G69+G70+G71+G72</f>
        <v>11580.022836</v>
      </c>
      <c r="H55" s="92">
        <f t="shared" si="32"/>
        <v>5790.011418</v>
      </c>
      <c r="I55" s="92">
        <f t="shared" si="33"/>
        <v>5790.011418</v>
      </c>
      <c r="J55" s="92">
        <f t="shared" si="34"/>
        <v>107.79794493583847</v>
      </c>
      <c r="K55" s="232">
        <f>K56+K63+K68+K69+K70+K71+K72</f>
        <v>11922.794620000001</v>
      </c>
      <c r="L55" s="92">
        <f t="shared" si="35"/>
        <v>5961.3973100000003</v>
      </c>
      <c r="M55" s="92">
        <f t="shared" si="36"/>
        <v>5961.3973100000003</v>
      </c>
      <c r="N55" s="92">
        <f t="shared" si="37"/>
        <v>102.96002683979508</v>
      </c>
      <c r="O55" s="232">
        <f>O56+O63+O68+O69+O70+O71+O72</f>
        <v>12275.697399999999</v>
      </c>
      <c r="P55" s="92">
        <f t="shared" si="38"/>
        <v>6137.8486999999996</v>
      </c>
      <c r="Q55" s="92">
        <f t="shared" si="39"/>
        <v>6137.8486999999996</v>
      </c>
      <c r="R55" s="92">
        <f t="shared" si="40"/>
        <v>102.95989984938613</v>
      </c>
      <c r="S55" s="93"/>
    </row>
    <row r="56" spans="1:19" ht="12.75" customHeight="1" x14ac:dyDescent="0.2">
      <c r="A56" s="94" t="s">
        <v>94</v>
      </c>
      <c r="B56" s="97" t="s">
        <v>385</v>
      </c>
      <c r="C56" s="88" t="s">
        <v>458</v>
      </c>
      <c r="D56" s="232">
        <f>D57+D58+D59+D60+D61+D62</f>
        <v>3191.9341400000003</v>
      </c>
      <c r="E56" s="232">
        <f>E57+E58+E59+E60+E61+E62</f>
        <v>2740.9</v>
      </c>
      <c r="F56" s="92">
        <f t="shared" si="31"/>
        <v>85.86956621855613</v>
      </c>
      <c r="G56" s="232">
        <f>G57+G58+G59+G60+G61+G62</f>
        <v>2954.64</v>
      </c>
      <c r="H56" s="92">
        <f t="shared" si="32"/>
        <v>1477.32</v>
      </c>
      <c r="I56" s="92">
        <f t="shared" si="33"/>
        <v>1477.32</v>
      </c>
      <c r="J56" s="92">
        <f t="shared" si="34"/>
        <v>107.79816848480425</v>
      </c>
      <c r="K56" s="232">
        <f>K57+K58+K59+K60+K61+K62</f>
        <v>3042.1</v>
      </c>
      <c r="L56" s="92">
        <f t="shared" si="35"/>
        <v>1521.05</v>
      </c>
      <c r="M56" s="92">
        <f t="shared" si="36"/>
        <v>1521.05</v>
      </c>
      <c r="N56" s="92">
        <f t="shared" si="37"/>
        <v>102.96008989250807</v>
      </c>
      <c r="O56" s="232">
        <f>O57+O58+O59+O60+O61+O62</f>
        <v>3132.1420000000003</v>
      </c>
      <c r="P56" s="92">
        <f t="shared" si="38"/>
        <v>1566.0710000000001</v>
      </c>
      <c r="Q56" s="92">
        <f t="shared" si="39"/>
        <v>1566.0710000000001</v>
      </c>
      <c r="R56" s="92">
        <f t="shared" si="40"/>
        <v>102.95986325235857</v>
      </c>
      <c r="S56" s="93"/>
    </row>
    <row r="57" spans="1:19" ht="12.75" customHeight="1" x14ac:dyDescent="0.2">
      <c r="A57" s="94" t="s">
        <v>443</v>
      </c>
      <c r="B57" s="97" t="s">
        <v>386</v>
      </c>
      <c r="C57" s="88" t="s">
        <v>458</v>
      </c>
      <c r="D57" s="232">
        <v>201.4785</v>
      </c>
      <c r="E57" s="92">
        <v>204.31</v>
      </c>
      <c r="F57" s="92">
        <f t="shared" si="31"/>
        <v>101.40536086977023</v>
      </c>
      <c r="G57" s="92">
        <v>220.24</v>
      </c>
      <c r="H57" s="92">
        <f t="shared" si="32"/>
        <v>110.12</v>
      </c>
      <c r="I57" s="92">
        <f t="shared" si="33"/>
        <v>110.12</v>
      </c>
      <c r="J57" s="92">
        <f t="shared" si="34"/>
        <v>107.79697518476826</v>
      </c>
      <c r="K57" s="92">
        <v>226.76</v>
      </c>
      <c r="L57" s="92">
        <f t="shared" si="35"/>
        <v>113.38</v>
      </c>
      <c r="M57" s="92">
        <f t="shared" si="36"/>
        <v>113.38</v>
      </c>
      <c r="N57" s="92">
        <f t="shared" si="37"/>
        <v>102.9604068289139</v>
      </c>
      <c r="O57" s="92">
        <v>233.47399999999999</v>
      </c>
      <c r="P57" s="92">
        <f t="shared" si="38"/>
        <v>116.73699999999999</v>
      </c>
      <c r="Q57" s="92">
        <f t="shared" si="39"/>
        <v>116.73699999999999</v>
      </c>
      <c r="R57" s="92">
        <f t="shared" si="40"/>
        <v>102.96083965426001</v>
      </c>
      <c r="S57" s="93"/>
    </row>
    <row r="58" spans="1:19" ht="12.75" customHeight="1" x14ac:dyDescent="0.2">
      <c r="A58" s="94" t="s">
        <v>444</v>
      </c>
      <c r="B58" s="97" t="s">
        <v>387</v>
      </c>
      <c r="C58" s="88" t="s">
        <v>458</v>
      </c>
      <c r="D58" s="92"/>
      <c r="E58" s="92"/>
      <c r="F58" s="92"/>
      <c r="G58" s="92"/>
      <c r="H58" s="92"/>
      <c r="I58" s="92"/>
      <c r="J58" s="92"/>
      <c r="K58" s="92"/>
      <c r="L58" s="92"/>
      <c r="M58" s="92"/>
      <c r="N58" s="92"/>
      <c r="O58" s="92"/>
      <c r="P58" s="92"/>
      <c r="Q58" s="92"/>
      <c r="R58" s="92"/>
      <c r="S58" s="93"/>
    </row>
    <row r="59" spans="1:19" ht="12.75" customHeight="1" x14ac:dyDescent="0.2">
      <c r="A59" s="94" t="s">
        <v>445</v>
      </c>
      <c r="B59" s="97" t="s">
        <v>388</v>
      </c>
      <c r="C59" s="88" t="s">
        <v>458</v>
      </c>
      <c r="D59" s="227"/>
      <c r="E59" s="92">
        <v>18.850000000000001</v>
      </c>
      <c r="F59" s="92"/>
      <c r="G59" s="92">
        <v>20.32</v>
      </c>
      <c r="H59" s="92">
        <f>G59/2</f>
        <v>10.16</v>
      </c>
      <c r="I59" s="92">
        <f>G59-H59</f>
        <v>10.16</v>
      </c>
      <c r="J59" s="92">
        <f>G59/E59*100</f>
        <v>107.79840848806366</v>
      </c>
      <c r="K59" s="92">
        <v>20.93</v>
      </c>
      <c r="L59" s="92">
        <f>K59/2</f>
        <v>10.465</v>
      </c>
      <c r="M59" s="92">
        <f>K59-L59</f>
        <v>10.465</v>
      </c>
      <c r="N59" s="92">
        <f>K59/G59*100</f>
        <v>103.00196850393701</v>
      </c>
      <c r="O59" s="92">
        <v>21.54</v>
      </c>
      <c r="P59" s="92">
        <f>O59/2</f>
        <v>10.77</v>
      </c>
      <c r="Q59" s="92">
        <f>O59-P59</f>
        <v>10.77</v>
      </c>
      <c r="R59" s="92">
        <f>O59/K59*100</f>
        <v>102.9144768275203</v>
      </c>
      <c r="S59" s="93"/>
    </row>
    <row r="60" spans="1:19" ht="12.75" customHeight="1" x14ac:dyDescent="0.2">
      <c r="A60" s="94" t="s">
        <v>446</v>
      </c>
      <c r="B60" s="97" t="s">
        <v>389</v>
      </c>
      <c r="C60" s="88" t="s">
        <v>458</v>
      </c>
      <c r="D60" s="92"/>
      <c r="E60" s="92"/>
      <c r="F60" s="92"/>
      <c r="G60" s="92"/>
      <c r="H60" s="92"/>
      <c r="I60" s="92"/>
      <c r="J60" s="92"/>
      <c r="K60" s="92"/>
      <c r="L60" s="92"/>
      <c r="M60" s="92"/>
      <c r="N60" s="92"/>
      <c r="O60" s="92"/>
      <c r="P60" s="92"/>
      <c r="Q60" s="92"/>
      <c r="R60" s="92"/>
      <c r="S60" s="93"/>
    </row>
    <row r="61" spans="1:19" ht="12.75" customHeight="1" x14ac:dyDescent="0.2">
      <c r="A61" s="94" t="s">
        <v>447</v>
      </c>
      <c r="B61" s="97" t="s">
        <v>390</v>
      </c>
      <c r="C61" s="88" t="s">
        <v>458</v>
      </c>
      <c r="D61" s="92">
        <v>2684.61564</v>
      </c>
      <c r="E61" s="92">
        <v>2343.9</v>
      </c>
      <c r="F61" s="92">
        <f t="shared" ref="F61:F67" si="41">E61/D61*100</f>
        <v>87.308587682965296</v>
      </c>
      <c r="G61" s="92">
        <v>2526.6799999999998</v>
      </c>
      <c r="H61" s="92">
        <f t="shared" ref="H61:H67" si="42">G61/2</f>
        <v>1263.3399999999999</v>
      </c>
      <c r="I61" s="92">
        <f t="shared" ref="I61:I67" si="43">G61-H61</f>
        <v>1263.3399999999999</v>
      </c>
      <c r="J61" s="92">
        <f t="shared" ref="J61:J67" si="44">G61/E61*100</f>
        <v>107.79811425402106</v>
      </c>
      <c r="K61" s="92">
        <v>2601.4699999999998</v>
      </c>
      <c r="L61" s="92">
        <f t="shared" ref="L61:L67" si="45">K61/2</f>
        <v>1300.7349999999999</v>
      </c>
      <c r="M61" s="92">
        <f t="shared" ref="M61:M67" si="46">K61-L61</f>
        <v>1300.7349999999999</v>
      </c>
      <c r="N61" s="92">
        <f t="shared" ref="N61:N67" si="47">K61/G61*100</f>
        <v>102.9600107651147</v>
      </c>
      <c r="O61" s="92">
        <v>2678.4740000000002</v>
      </c>
      <c r="P61" s="92">
        <f t="shared" ref="P61:P67" si="48">O61/2</f>
        <v>1339.2370000000001</v>
      </c>
      <c r="Q61" s="92">
        <f t="shared" ref="Q61:Q67" si="49">O61-P61</f>
        <v>1339.2370000000001</v>
      </c>
      <c r="R61" s="92">
        <f t="shared" ref="R61:R67" si="50">O61/K61*100</f>
        <v>102.96001875862495</v>
      </c>
      <c r="S61" s="93"/>
    </row>
    <row r="62" spans="1:19" ht="12.75" customHeight="1" x14ac:dyDescent="0.2">
      <c r="A62" s="94" t="s">
        <v>448</v>
      </c>
      <c r="B62" s="97" t="s">
        <v>391</v>
      </c>
      <c r="C62" s="88" t="s">
        <v>458</v>
      </c>
      <c r="D62" s="92">
        <v>305.83999999999997</v>
      </c>
      <c r="E62" s="92">
        <v>173.84</v>
      </c>
      <c r="F62" s="92">
        <f t="shared" si="41"/>
        <v>56.840177870782114</v>
      </c>
      <c r="G62" s="92">
        <v>187.4</v>
      </c>
      <c r="H62" s="92">
        <f t="shared" si="42"/>
        <v>93.7</v>
      </c>
      <c r="I62" s="92">
        <f t="shared" si="43"/>
        <v>93.7</v>
      </c>
      <c r="J62" s="92">
        <f t="shared" si="44"/>
        <v>107.80027611596871</v>
      </c>
      <c r="K62" s="92">
        <v>192.94</v>
      </c>
      <c r="L62" s="92">
        <f t="shared" si="45"/>
        <v>96.47</v>
      </c>
      <c r="M62" s="92">
        <f t="shared" si="46"/>
        <v>96.47</v>
      </c>
      <c r="N62" s="92">
        <f t="shared" si="47"/>
        <v>102.95624332977589</v>
      </c>
      <c r="O62" s="92">
        <v>198.654</v>
      </c>
      <c r="P62" s="92">
        <f t="shared" si="48"/>
        <v>99.326999999999998</v>
      </c>
      <c r="Q62" s="92">
        <f t="shared" si="49"/>
        <v>99.326999999999998</v>
      </c>
      <c r="R62" s="92">
        <f t="shared" si="50"/>
        <v>102.96154244842957</v>
      </c>
      <c r="S62" s="93"/>
    </row>
    <row r="63" spans="1:19" ht="51" x14ac:dyDescent="0.2">
      <c r="A63" s="94" t="s">
        <v>278</v>
      </c>
      <c r="B63" s="97" t="s">
        <v>392</v>
      </c>
      <c r="C63" s="88" t="s">
        <v>458</v>
      </c>
      <c r="D63" s="92">
        <f>D64+D67</f>
        <v>7074.8336399999998</v>
      </c>
      <c r="E63" s="92">
        <f>E64+E67</f>
        <v>8001.4409999999998</v>
      </c>
      <c r="F63" s="92">
        <f t="shared" si="41"/>
        <v>113.09723178169318</v>
      </c>
      <c r="G63" s="92">
        <f>G64+G67</f>
        <v>8625.3828360000007</v>
      </c>
      <c r="H63" s="92">
        <f t="shared" si="42"/>
        <v>4312.6914180000003</v>
      </c>
      <c r="I63" s="92">
        <f t="shared" si="43"/>
        <v>4312.6914180000003</v>
      </c>
      <c r="J63" s="92">
        <f t="shared" si="44"/>
        <v>107.79786835896186</v>
      </c>
      <c r="K63" s="92">
        <f>K64+K67</f>
        <v>8880.6946200000002</v>
      </c>
      <c r="L63" s="92">
        <f t="shared" si="45"/>
        <v>4440.3473100000001</v>
      </c>
      <c r="M63" s="92">
        <f t="shared" si="46"/>
        <v>4440.3473100000001</v>
      </c>
      <c r="N63" s="92">
        <f t="shared" si="47"/>
        <v>102.96000524097779</v>
      </c>
      <c r="O63" s="92">
        <f>O64+O67</f>
        <v>9143.5553999999993</v>
      </c>
      <c r="P63" s="92">
        <f t="shared" si="48"/>
        <v>4571.7776999999996</v>
      </c>
      <c r="Q63" s="92">
        <f t="shared" si="49"/>
        <v>4571.7776999999996</v>
      </c>
      <c r="R63" s="92">
        <f t="shared" si="50"/>
        <v>102.95991238577236</v>
      </c>
      <c r="S63" s="93"/>
    </row>
    <row r="64" spans="1:19" x14ac:dyDescent="0.2">
      <c r="A64" s="94" t="s">
        <v>449</v>
      </c>
      <c r="B64" s="97" t="s">
        <v>393</v>
      </c>
      <c r="C64" s="88" t="s">
        <v>458</v>
      </c>
      <c r="D64" s="92">
        <v>5433.82</v>
      </c>
      <c r="E64" s="92">
        <v>6145.5</v>
      </c>
      <c r="F64" s="92">
        <f t="shared" si="41"/>
        <v>113.09723178169318</v>
      </c>
      <c r="G64" s="92">
        <v>6624.7179999999998</v>
      </c>
      <c r="H64" s="92">
        <f t="shared" si="42"/>
        <v>3312.3589999999999</v>
      </c>
      <c r="I64" s="92">
        <f t="shared" si="43"/>
        <v>3312.3589999999999</v>
      </c>
      <c r="J64" s="92">
        <f t="shared" si="44"/>
        <v>107.79786835896184</v>
      </c>
      <c r="K64" s="92">
        <v>6820.81</v>
      </c>
      <c r="L64" s="92">
        <f t="shared" si="45"/>
        <v>3410.4050000000002</v>
      </c>
      <c r="M64" s="92">
        <f t="shared" si="46"/>
        <v>3410.4050000000002</v>
      </c>
      <c r="N64" s="92">
        <f t="shared" si="47"/>
        <v>102.96000524097781</v>
      </c>
      <c r="O64" s="92">
        <v>7022.7</v>
      </c>
      <c r="P64" s="92">
        <f t="shared" si="48"/>
        <v>3511.35</v>
      </c>
      <c r="Q64" s="92">
        <f t="shared" si="49"/>
        <v>3511.35</v>
      </c>
      <c r="R64" s="92">
        <f t="shared" si="50"/>
        <v>102.95991238577236</v>
      </c>
      <c r="S64" s="93"/>
    </row>
    <row r="65" spans="1:19" x14ac:dyDescent="0.2">
      <c r="A65" s="94"/>
      <c r="B65" s="98" t="s">
        <v>368</v>
      </c>
      <c r="C65" s="88" t="s">
        <v>459</v>
      </c>
      <c r="D65" s="92">
        <v>11.5</v>
      </c>
      <c r="E65" s="92">
        <v>16.5</v>
      </c>
      <c r="F65" s="92"/>
      <c r="G65" s="92">
        <v>16.5</v>
      </c>
      <c r="H65" s="92">
        <f t="shared" si="42"/>
        <v>8.25</v>
      </c>
      <c r="I65" s="92">
        <f t="shared" si="43"/>
        <v>8.25</v>
      </c>
      <c r="J65" s="92">
        <f t="shared" si="44"/>
        <v>100</v>
      </c>
      <c r="K65" s="92">
        <v>16.5</v>
      </c>
      <c r="L65" s="92">
        <f t="shared" si="45"/>
        <v>8.25</v>
      </c>
      <c r="M65" s="92">
        <f t="shared" si="46"/>
        <v>8.25</v>
      </c>
      <c r="N65" s="92">
        <f t="shared" si="47"/>
        <v>100</v>
      </c>
      <c r="O65" s="92">
        <v>16.5</v>
      </c>
      <c r="P65" s="92">
        <f t="shared" si="48"/>
        <v>8.25</v>
      </c>
      <c r="Q65" s="92">
        <f t="shared" si="49"/>
        <v>8.25</v>
      </c>
      <c r="R65" s="92">
        <f t="shared" si="50"/>
        <v>100</v>
      </c>
      <c r="S65" s="93"/>
    </row>
    <row r="66" spans="1:19" x14ac:dyDescent="0.2">
      <c r="A66" s="94"/>
      <c r="B66" s="98" t="s">
        <v>369</v>
      </c>
      <c r="C66" s="88" t="s">
        <v>460</v>
      </c>
      <c r="D66" s="92">
        <f>D64*1000/D65/12</f>
        <v>39375.507246376808</v>
      </c>
      <c r="E66" s="92">
        <f>E64*1000/E65/12</f>
        <v>31037.878787878788</v>
      </c>
      <c r="F66" s="92">
        <f t="shared" si="41"/>
        <v>78.825343362998282</v>
      </c>
      <c r="G66" s="92">
        <f>G64*1000/G65/12</f>
        <v>33458.171717171717</v>
      </c>
      <c r="H66" s="92">
        <f t="shared" si="42"/>
        <v>16729.085858585859</v>
      </c>
      <c r="I66" s="92">
        <f t="shared" si="43"/>
        <v>16729.085858585859</v>
      </c>
      <c r="J66" s="92">
        <f t="shared" si="44"/>
        <v>107.79786835896184</v>
      </c>
      <c r="K66" s="92">
        <f>K64*1000/K65/12</f>
        <v>34448.535353535357</v>
      </c>
      <c r="L66" s="92">
        <f t="shared" si="45"/>
        <v>17224.267676767678</v>
      </c>
      <c r="M66" s="92">
        <f t="shared" si="46"/>
        <v>17224.267676767678</v>
      </c>
      <c r="N66" s="92">
        <f t="shared" si="47"/>
        <v>102.96000524097781</v>
      </c>
      <c r="O66" s="92">
        <f>O64*1000/O65/12</f>
        <v>35468.181818181816</v>
      </c>
      <c r="P66" s="92">
        <f t="shared" si="48"/>
        <v>17734.090909090908</v>
      </c>
      <c r="Q66" s="92">
        <f t="shared" si="49"/>
        <v>17734.090909090908</v>
      </c>
      <c r="R66" s="92">
        <f t="shared" si="50"/>
        <v>102.95991238577236</v>
      </c>
      <c r="S66" s="93"/>
    </row>
    <row r="67" spans="1:19" x14ac:dyDescent="0.2">
      <c r="A67" s="94" t="s">
        <v>450</v>
      </c>
      <c r="B67" s="98" t="s">
        <v>394</v>
      </c>
      <c r="C67" s="88" t="s">
        <v>458</v>
      </c>
      <c r="D67" s="92">
        <f>D64*0.302</f>
        <v>1641.0136399999999</v>
      </c>
      <c r="E67" s="92">
        <f>E64*0.302</f>
        <v>1855.941</v>
      </c>
      <c r="F67" s="92">
        <f t="shared" si="41"/>
        <v>113.09723178169318</v>
      </c>
      <c r="G67" s="92">
        <f>G64*0.302</f>
        <v>2000.6648359999999</v>
      </c>
      <c r="H67" s="92">
        <f t="shared" si="42"/>
        <v>1000.332418</v>
      </c>
      <c r="I67" s="92">
        <f t="shared" si="43"/>
        <v>1000.332418</v>
      </c>
      <c r="J67" s="92">
        <f t="shared" si="44"/>
        <v>107.79786835896184</v>
      </c>
      <c r="K67" s="92">
        <f>K64*0.302</f>
        <v>2059.8846200000003</v>
      </c>
      <c r="L67" s="92">
        <f t="shared" si="45"/>
        <v>1029.9423100000001</v>
      </c>
      <c r="M67" s="92">
        <f t="shared" si="46"/>
        <v>1029.9423100000001</v>
      </c>
      <c r="N67" s="92">
        <f t="shared" si="47"/>
        <v>102.96000524097781</v>
      </c>
      <c r="O67" s="92">
        <f>O64*0.302</f>
        <v>2120.8553999999999</v>
      </c>
      <c r="P67" s="92">
        <f t="shared" si="48"/>
        <v>1060.4277</v>
      </c>
      <c r="Q67" s="92">
        <f t="shared" si="49"/>
        <v>1060.4277</v>
      </c>
      <c r="R67" s="92">
        <f t="shared" si="50"/>
        <v>102.95991238577236</v>
      </c>
      <c r="S67" s="93"/>
    </row>
    <row r="68" spans="1:19" ht="76.5" x14ac:dyDescent="0.2">
      <c r="A68" s="94" t="s">
        <v>279</v>
      </c>
      <c r="B68" s="97" t="s">
        <v>395</v>
      </c>
      <c r="C68" s="88" t="s">
        <v>458</v>
      </c>
      <c r="D68" s="227"/>
      <c r="E68" s="92"/>
      <c r="F68" s="92"/>
      <c r="G68" s="96"/>
      <c r="H68" s="96"/>
      <c r="I68" s="96"/>
      <c r="J68" s="99"/>
      <c r="K68" s="96"/>
      <c r="L68" s="96"/>
      <c r="M68" s="96"/>
      <c r="N68" s="92"/>
      <c r="O68" s="96"/>
      <c r="P68" s="96"/>
      <c r="Q68" s="96"/>
      <c r="R68" s="92"/>
      <c r="S68" s="93"/>
    </row>
    <row r="69" spans="1:19" x14ac:dyDescent="0.2">
      <c r="A69" s="94" t="s">
        <v>280</v>
      </c>
      <c r="B69" s="97" t="s">
        <v>396</v>
      </c>
      <c r="C69" s="88" t="s">
        <v>458</v>
      </c>
      <c r="D69" s="100">
        <v>0</v>
      </c>
      <c r="E69" s="92"/>
      <c r="F69" s="92"/>
      <c r="G69" s="96"/>
      <c r="H69" s="96"/>
      <c r="I69" s="96"/>
      <c r="J69" s="92"/>
      <c r="K69" s="96"/>
      <c r="L69" s="96"/>
      <c r="M69" s="96"/>
      <c r="N69" s="92"/>
      <c r="O69" s="96"/>
      <c r="P69" s="96"/>
      <c r="Q69" s="96"/>
      <c r="R69" s="92"/>
      <c r="S69" s="93"/>
    </row>
    <row r="70" spans="1:19" x14ac:dyDescent="0.2">
      <c r="A70" s="94" t="s">
        <v>281</v>
      </c>
      <c r="B70" s="97" t="s">
        <v>397</v>
      </c>
      <c r="C70" s="88" t="s">
        <v>458</v>
      </c>
      <c r="D70" s="100">
        <v>169.65754000000001</v>
      </c>
      <c r="E70" s="92"/>
      <c r="F70" s="92"/>
      <c r="G70" s="96"/>
      <c r="H70" s="101"/>
      <c r="I70" s="101"/>
      <c r="J70" s="92"/>
      <c r="K70" s="96"/>
      <c r="L70" s="101"/>
      <c r="M70" s="101"/>
      <c r="N70" s="92"/>
      <c r="O70" s="96"/>
      <c r="P70" s="101"/>
      <c r="Q70" s="101"/>
      <c r="R70" s="92"/>
      <c r="S70" s="93"/>
    </row>
    <row r="71" spans="1:19" ht="25.5" x14ac:dyDescent="0.2">
      <c r="A71" s="94" t="s">
        <v>282</v>
      </c>
      <c r="B71" s="97" t="s">
        <v>398</v>
      </c>
      <c r="C71" s="88" t="s">
        <v>458</v>
      </c>
      <c r="D71" s="100">
        <v>55.94</v>
      </c>
      <c r="E71" s="92"/>
      <c r="F71" s="92">
        <f t="shared" ref="F71" si="51">E71/D71*100</f>
        <v>0</v>
      </c>
      <c r="G71" s="96"/>
      <c r="H71" s="92">
        <f>G71/2</f>
        <v>0</v>
      </c>
      <c r="I71" s="92">
        <f>G71-H71</f>
        <v>0</v>
      </c>
      <c r="J71" s="92" t="e">
        <f>G71/E71*100</f>
        <v>#DIV/0!</v>
      </c>
      <c r="K71" s="96"/>
      <c r="L71" s="92">
        <f>K71/2</f>
        <v>0</v>
      </c>
      <c r="M71" s="92">
        <f>K71-L71</f>
        <v>0</v>
      </c>
      <c r="N71" s="92" t="e">
        <f>K71/G71*100</f>
        <v>#DIV/0!</v>
      </c>
      <c r="O71" s="96"/>
      <c r="P71" s="92">
        <f>O71/2</f>
        <v>0</v>
      </c>
      <c r="Q71" s="92">
        <f>O71-P71</f>
        <v>0</v>
      </c>
      <c r="R71" s="92" t="e">
        <f>O71/K71*100</f>
        <v>#DIV/0!</v>
      </c>
      <c r="S71" s="93"/>
    </row>
    <row r="72" spans="1:19" x14ac:dyDescent="0.2">
      <c r="A72" s="94" t="s">
        <v>300</v>
      </c>
      <c r="B72" s="97" t="s">
        <v>399</v>
      </c>
      <c r="C72" s="88" t="s">
        <v>458</v>
      </c>
      <c r="D72" s="100">
        <v>0</v>
      </c>
      <c r="E72" s="92"/>
      <c r="F72" s="92"/>
      <c r="G72" s="92"/>
      <c r="H72" s="92"/>
      <c r="I72" s="92"/>
      <c r="J72" s="92"/>
      <c r="K72" s="92"/>
      <c r="L72" s="92"/>
      <c r="M72" s="92"/>
      <c r="N72" s="92"/>
      <c r="O72" s="92"/>
      <c r="P72" s="92"/>
      <c r="Q72" s="92"/>
      <c r="R72" s="92"/>
      <c r="S72" s="93"/>
    </row>
    <row r="73" spans="1:19" ht="25.5" x14ac:dyDescent="0.2">
      <c r="A73" s="94" t="s">
        <v>206</v>
      </c>
      <c r="B73" s="230" t="s">
        <v>400</v>
      </c>
      <c r="C73" s="88" t="s">
        <v>458</v>
      </c>
      <c r="D73" s="102">
        <f>D74</f>
        <v>581.82000000000005</v>
      </c>
      <c r="E73" s="102">
        <f>E74</f>
        <v>0</v>
      </c>
      <c r="F73" s="102"/>
      <c r="G73" s="102">
        <f>G74</f>
        <v>0</v>
      </c>
      <c r="H73" s="102"/>
      <c r="I73" s="102"/>
      <c r="J73" s="102"/>
      <c r="K73" s="102">
        <f>K74</f>
        <v>0</v>
      </c>
      <c r="L73" s="102"/>
      <c r="M73" s="102"/>
      <c r="N73" s="102"/>
      <c r="O73" s="102">
        <f>O74</f>
        <v>0</v>
      </c>
      <c r="P73" s="102"/>
      <c r="Q73" s="102"/>
      <c r="R73" s="102"/>
      <c r="S73" s="93"/>
    </row>
    <row r="74" spans="1:19" ht="25.5" x14ac:dyDescent="0.2">
      <c r="A74" s="94" t="s">
        <v>43</v>
      </c>
      <c r="B74" s="97" t="s">
        <v>401</v>
      </c>
      <c r="C74" s="88" t="s">
        <v>458</v>
      </c>
      <c r="D74" s="233">
        <v>581.82000000000005</v>
      </c>
      <c r="E74" s="102"/>
      <c r="F74" s="102"/>
      <c r="G74" s="102"/>
      <c r="H74" s="102"/>
      <c r="I74" s="102"/>
      <c r="J74" s="102"/>
      <c r="K74" s="102"/>
      <c r="L74" s="102"/>
      <c r="M74" s="102"/>
      <c r="N74" s="102"/>
      <c r="O74" s="102"/>
      <c r="P74" s="102"/>
      <c r="Q74" s="102"/>
      <c r="R74" s="102"/>
      <c r="S74" s="93"/>
    </row>
    <row r="75" spans="1:19" x14ac:dyDescent="0.2">
      <c r="A75" s="94" t="s">
        <v>208</v>
      </c>
      <c r="B75" s="230" t="s">
        <v>402</v>
      </c>
      <c r="C75" s="88" t="s">
        <v>458</v>
      </c>
      <c r="D75" s="102">
        <f>D76</f>
        <v>2171.0140000000001</v>
      </c>
      <c r="E75" s="102">
        <f>E76</f>
        <v>1627.13</v>
      </c>
      <c r="F75" s="92">
        <f t="shared" ref="F75:F77" si="52">E75/D75*100</f>
        <v>74.947927558274614</v>
      </c>
      <c r="G75" s="102">
        <f>G76</f>
        <v>1991.81</v>
      </c>
      <c r="H75" s="92">
        <f>G75/2</f>
        <v>995.90499999999997</v>
      </c>
      <c r="I75" s="92">
        <f>G75-H75</f>
        <v>995.90499999999997</v>
      </c>
      <c r="J75" s="92">
        <f t="shared" ref="J75:J77" si="53">G75/E75*100</f>
        <v>122.41246857964636</v>
      </c>
      <c r="K75" s="102">
        <f>K76</f>
        <v>2385.69</v>
      </c>
      <c r="L75" s="92">
        <f>K75/2</f>
        <v>1192.845</v>
      </c>
      <c r="M75" s="92">
        <f>K75-L75</f>
        <v>1192.845</v>
      </c>
      <c r="N75" s="92">
        <f>K75/G75*100</f>
        <v>119.77497853710948</v>
      </c>
      <c r="O75" s="102">
        <f>O76</f>
        <v>2815.72</v>
      </c>
      <c r="P75" s="92">
        <f>O75/2</f>
        <v>1407.86</v>
      </c>
      <c r="Q75" s="92">
        <f>O75-P75</f>
        <v>1407.86</v>
      </c>
      <c r="R75" s="92">
        <f>O75/K75*100</f>
        <v>118.02539307286362</v>
      </c>
      <c r="S75" s="93"/>
    </row>
    <row r="76" spans="1:19" ht="63.75" x14ac:dyDescent="0.2">
      <c r="A76" s="94" t="s">
        <v>44</v>
      </c>
      <c r="B76" s="97" t="s">
        <v>403</v>
      </c>
      <c r="C76" s="88" t="s">
        <v>458</v>
      </c>
      <c r="D76" s="102">
        <v>2171.0140000000001</v>
      </c>
      <c r="E76" s="92">
        <v>1627.13</v>
      </c>
      <c r="F76" s="92">
        <f t="shared" si="52"/>
        <v>74.947927558274614</v>
      </c>
      <c r="G76" s="92">
        <v>1991.81</v>
      </c>
      <c r="H76" s="92">
        <f t="shared" ref="H76:H77" si="54">G76/2</f>
        <v>995.90499999999997</v>
      </c>
      <c r="I76" s="92">
        <f t="shared" ref="I76:I77" si="55">G76-H76</f>
        <v>995.90499999999997</v>
      </c>
      <c r="J76" s="92">
        <f t="shared" si="53"/>
        <v>122.41246857964636</v>
      </c>
      <c r="K76" s="92">
        <v>2385.69</v>
      </c>
      <c r="L76" s="92">
        <f t="shared" ref="L76:L77" si="56">K76/2</f>
        <v>1192.845</v>
      </c>
      <c r="M76" s="92">
        <f t="shared" ref="M76:M77" si="57">K76-L76</f>
        <v>1192.845</v>
      </c>
      <c r="N76" s="92">
        <f t="shared" ref="N76:N77" si="58">K76/G76*100</f>
        <v>119.77497853710948</v>
      </c>
      <c r="O76" s="92">
        <v>2815.72</v>
      </c>
      <c r="P76" s="92">
        <f t="shared" ref="P76:P77" si="59">O76/2</f>
        <v>1407.86</v>
      </c>
      <c r="Q76" s="92">
        <f t="shared" ref="Q76:Q77" si="60">O76-P76</f>
        <v>1407.86</v>
      </c>
      <c r="R76" s="92">
        <f t="shared" ref="R76:R77" si="61">O76/K76*100</f>
        <v>118.02539307286362</v>
      </c>
      <c r="S76" s="93"/>
    </row>
    <row r="77" spans="1:19" ht="25.5" x14ac:dyDescent="0.2">
      <c r="A77" s="94" t="s">
        <v>209</v>
      </c>
      <c r="B77" s="230" t="s">
        <v>404</v>
      </c>
      <c r="C77" s="88" t="s">
        <v>458</v>
      </c>
      <c r="D77" s="102">
        <f>D78+D79+D80+D81</f>
        <v>153.80500000000001</v>
      </c>
      <c r="E77" s="102">
        <f>E78+E79+E80+E81</f>
        <v>103.18</v>
      </c>
      <c r="F77" s="92">
        <f t="shared" si="52"/>
        <v>67.084945222847111</v>
      </c>
      <c r="G77" s="102">
        <f>G78+G79+G80+G81</f>
        <v>153.81</v>
      </c>
      <c r="H77" s="92">
        <f t="shared" si="54"/>
        <v>76.905000000000001</v>
      </c>
      <c r="I77" s="92">
        <f t="shared" si="55"/>
        <v>76.905000000000001</v>
      </c>
      <c r="J77" s="92">
        <f t="shared" si="53"/>
        <v>149.06958712928861</v>
      </c>
      <c r="K77" s="102">
        <f>K78+K79+K80+K81</f>
        <v>153.81</v>
      </c>
      <c r="L77" s="92">
        <f t="shared" si="56"/>
        <v>76.905000000000001</v>
      </c>
      <c r="M77" s="92">
        <f t="shared" si="57"/>
        <v>76.905000000000001</v>
      </c>
      <c r="N77" s="92">
        <f t="shared" si="58"/>
        <v>100</v>
      </c>
      <c r="O77" s="102">
        <f>O78+O79+O80+O81</f>
        <v>153.81399999999999</v>
      </c>
      <c r="P77" s="92">
        <f t="shared" si="59"/>
        <v>76.906999999999996</v>
      </c>
      <c r="Q77" s="92">
        <f t="shared" si="60"/>
        <v>76.906999999999996</v>
      </c>
      <c r="R77" s="92">
        <f t="shared" si="61"/>
        <v>100.00260061114361</v>
      </c>
      <c r="S77" s="93"/>
    </row>
    <row r="78" spans="1:19" x14ac:dyDescent="0.2">
      <c r="A78" s="94" t="s">
        <v>210</v>
      </c>
      <c r="B78" s="98" t="s">
        <v>405</v>
      </c>
      <c r="C78" s="88" t="s">
        <v>458</v>
      </c>
      <c r="D78" s="102"/>
      <c r="E78" s="92"/>
      <c r="F78" s="92"/>
      <c r="G78" s="96"/>
      <c r="H78" s="96"/>
      <c r="I78" s="96"/>
      <c r="J78" s="92"/>
      <c r="K78" s="96"/>
      <c r="L78" s="96"/>
      <c r="M78" s="96"/>
      <c r="N78" s="92"/>
      <c r="O78" s="96"/>
      <c r="P78" s="96"/>
      <c r="Q78" s="96"/>
      <c r="R78" s="92"/>
      <c r="S78" s="93"/>
    </row>
    <row r="79" spans="1:19" x14ac:dyDescent="0.2">
      <c r="A79" s="94" t="s">
        <v>211</v>
      </c>
      <c r="B79" s="98" t="s">
        <v>406</v>
      </c>
      <c r="C79" s="88" t="s">
        <v>458</v>
      </c>
      <c r="D79" s="92"/>
      <c r="E79" s="92"/>
      <c r="F79" s="92"/>
      <c r="G79" s="92"/>
      <c r="H79" s="92"/>
      <c r="I79" s="92"/>
      <c r="J79" s="103"/>
      <c r="K79" s="92"/>
      <c r="L79" s="92"/>
      <c r="M79" s="92"/>
      <c r="N79" s="92"/>
      <c r="O79" s="92"/>
      <c r="P79" s="92"/>
      <c r="Q79" s="92"/>
      <c r="R79" s="92"/>
      <c r="S79" s="93"/>
    </row>
    <row r="80" spans="1:19" x14ac:dyDescent="0.2">
      <c r="A80" s="94" t="s">
        <v>451</v>
      </c>
      <c r="B80" s="104" t="s">
        <v>407</v>
      </c>
      <c r="C80" s="88" t="s">
        <v>458</v>
      </c>
      <c r="D80" s="105"/>
      <c r="E80" s="103"/>
      <c r="F80" s="92"/>
      <c r="G80" s="103"/>
      <c r="H80" s="103"/>
      <c r="I80" s="92"/>
      <c r="J80" s="103"/>
      <c r="K80" s="103"/>
      <c r="L80" s="103"/>
      <c r="M80" s="92"/>
      <c r="N80" s="103"/>
      <c r="O80" s="103"/>
      <c r="P80" s="103"/>
      <c r="Q80" s="92"/>
      <c r="R80" s="103"/>
      <c r="S80" s="93"/>
    </row>
    <row r="81" spans="1:19" x14ac:dyDescent="0.2">
      <c r="A81" s="94" t="s">
        <v>452</v>
      </c>
      <c r="B81" s="104" t="s">
        <v>408</v>
      </c>
      <c r="C81" s="88" t="s">
        <v>458</v>
      </c>
      <c r="D81" s="105">
        <v>153.80500000000001</v>
      </c>
      <c r="E81" s="103">
        <v>103.18</v>
      </c>
      <c r="F81" s="92">
        <f t="shared" ref="F81:F82" si="62">E81/D81*100</f>
        <v>67.084945222847111</v>
      </c>
      <c r="G81" s="103">
        <v>153.81</v>
      </c>
      <c r="H81" s="92">
        <f t="shared" ref="H81:H82" si="63">G81/2</f>
        <v>76.905000000000001</v>
      </c>
      <c r="I81" s="92">
        <f t="shared" ref="I81:I82" si="64">G81-H81</f>
        <v>76.905000000000001</v>
      </c>
      <c r="J81" s="92">
        <f t="shared" ref="J81:J82" si="65">G81/E81*100</f>
        <v>149.06958712928861</v>
      </c>
      <c r="K81" s="103">
        <v>153.81</v>
      </c>
      <c r="L81" s="92">
        <f t="shared" ref="L81:L82" si="66">K81/2</f>
        <v>76.905000000000001</v>
      </c>
      <c r="M81" s="92">
        <f t="shared" ref="M81:M82" si="67">K81-L81</f>
        <v>76.905000000000001</v>
      </c>
      <c r="N81" s="92">
        <f t="shared" ref="N81:N82" si="68">K81/G81*100</f>
        <v>100</v>
      </c>
      <c r="O81" s="103">
        <v>153.81399999999999</v>
      </c>
      <c r="P81" s="92">
        <f t="shared" ref="P81:P82" si="69">O81/2</f>
        <v>76.906999999999996</v>
      </c>
      <c r="Q81" s="92">
        <f t="shared" ref="Q81:Q82" si="70">O81-P81</f>
        <v>76.906999999999996</v>
      </c>
      <c r="R81" s="92">
        <f t="shared" ref="R81:R82" si="71">O81/K81*100</f>
        <v>100.00260061114361</v>
      </c>
      <c r="S81" s="93"/>
    </row>
    <row r="82" spans="1:19" ht="25.5" x14ac:dyDescent="0.2">
      <c r="A82" s="94" t="s">
        <v>248</v>
      </c>
      <c r="B82" s="231" t="s">
        <v>409</v>
      </c>
      <c r="C82" s="88" t="s">
        <v>458</v>
      </c>
      <c r="D82" s="251">
        <v>3364.31</v>
      </c>
      <c r="E82" s="103">
        <v>4542.82</v>
      </c>
      <c r="F82" s="92">
        <f t="shared" si="62"/>
        <v>135.02976836260629</v>
      </c>
      <c r="G82" s="103">
        <v>4797.74</v>
      </c>
      <c r="H82" s="92">
        <f t="shared" si="63"/>
        <v>2398.87</v>
      </c>
      <c r="I82" s="92">
        <f t="shared" si="64"/>
        <v>2398.87</v>
      </c>
      <c r="J82" s="92">
        <f t="shared" si="65"/>
        <v>105.61149242100723</v>
      </c>
      <c r="K82" s="103">
        <v>5061.9799999999996</v>
      </c>
      <c r="L82" s="92">
        <f t="shared" si="66"/>
        <v>2530.9899999999998</v>
      </c>
      <c r="M82" s="92">
        <f t="shared" si="67"/>
        <v>2530.9899999999998</v>
      </c>
      <c r="N82" s="92">
        <f t="shared" si="68"/>
        <v>105.50759315844542</v>
      </c>
      <c r="O82" s="103">
        <v>5338.7449999999999</v>
      </c>
      <c r="P82" s="92">
        <f t="shared" si="69"/>
        <v>2669.3724999999999</v>
      </c>
      <c r="Q82" s="92">
        <f t="shared" si="70"/>
        <v>2669.3724999999999</v>
      </c>
      <c r="R82" s="92">
        <f t="shared" si="71"/>
        <v>105.46752456548624</v>
      </c>
      <c r="S82" s="93"/>
    </row>
    <row r="83" spans="1:19" x14ac:dyDescent="0.2">
      <c r="A83" s="94" t="s">
        <v>214</v>
      </c>
      <c r="B83" s="98" t="s">
        <v>417</v>
      </c>
      <c r="C83" s="88" t="s">
        <v>458</v>
      </c>
      <c r="D83" s="92">
        <f>D84+D85+D86</f>
        <v>0</v>
      </c>
      <c r="E83" s="92">
        <f>E84+E85+E86</f>
        <v>0</v>
      </c>
      <c r="F83" s="92"/>
      <c r="G83" s="92">
        <f>G84+G85+G86</f>
        <v>0</v>
      </c>
      <c r="H83" s="92"/>
      <c r="I83" s="92"/>
      <c r="J83" s="92"/>
      <c r="K83" s="92">
        <f>K84+K85+K86</f>
        <v>0</v>
      </c>
      <c r="L83" s="92"/>
      <c r="M83" s="92"/>
      <c r="N83" s="92"/>
      <c r="O83" s="92">
        <f>O84+O85+O86</f>
        <v>0</v>
      </c>
      <c r="P83" s="92"/>
      <c r="Q83" s="92"/>
      <c r="R83" s="92"/>
      <c r="S83" s="93"/>
    </row>
    <row r="84" spans="1:19" ht="25.5" x14ac:dyDescent="0.2">
      <c r="A84" s="94" t="s">
        <v>215</v>
      </c>
      <c r="B84" s="98" t="s">
        <v>418</v>
      </c>
      <c r="C84" s="226" t="s">
        <v>458</v>
      </c>
      <c r="D84" s="92"/>
      <c r="E84" s="226"/>
      <c r="F84" s="92"/>
      <c r="G84" s="92"/>
      <c r="H84" s="92"/>
      <c r="I84" s="92"/>
      <c r="J84" s="92"/>
      <c r="K84" s="92"/>
      <c r="L84" s="92"/>
      <c r="M84" s="92"/>
      <c r="N84" s="92"/>
      <c r="O84" s="92"/>
      <c r="P84" s="92"/>
      <c r="Q84" s="92"/>
      <c r="R84" s="92"/>
      <c r="S84" s="93"/>
    </row>
    <row r="85" spans="1:19" x14ac:dyDescent="0.2">
      <c r="A85" s="94" t="s">
        <v>216</v>
      </c>
      <c r="B85" s="98" t="s">
        <v>419</v>
      </c>
      <c r="C85" s="226" t="s">
        <v>458</v>
      </c>
      <c r="D85" s="92"/>
      <c r="E85" s="226"/>
      <c r="F85" s="92"/>
      <c r="G85" s="92"/>
      <c r="H85" s="92"/>
      <c r="I85" s="92"/>
      <c r="J85" s="92"/>
      <c r="K85" s="92"/>
      <c r="L85" s="92"/>
      <c r="M85" s="92"/>
      <c r="N85" s="92"/>
      <c r="O85" s="92"/>
      <c r="P85" s="92"/>
      <c r="Q85" s="92"/>
      <c r="R85" s="92"/>
      <c r="S85" s="93"/>
    </row>
    <row r="86" spans="1:19" s="239" customFormat="1" ht="51" x14ac:dyDescent="0.2">
      <c r="A86" s="234" t="s">
        <v>217</v>
      </c>
      <c r="B86" s="235" t="s">
        <v>420</v>
      </c>
      <c r="C86" s="236" t="s">
        <v>458</v>
      </c>
      <c r="D86" s="237"/>
      <c r="E86" s="236"/>
      <c r="F86" s="237"/>
      <c r="G86" s="237"/>
      <c r="H86" s="237"/>
      <c r="I86" s="237"/>
      <c r="J86" s="237"/>
      <c r="K86" s="237"/>
      <c r="L86" s="237"/>
      <c r="M86" s="237"/>
      <c r="N86" s="237"/>
      <c r="O86" s="237"/>
      <c r="P86" s="237"/>
      <c r="Q86" s="237"/>
      <c r="R86" s="237"/>
      <c r="S86" s="238"/>
    </row>
    <row r="87" spans="1:19" s="239" customFormat="1" ht="25.5" x14ac:dyDescent="0.2">
      <c r="A87" s="234" t="s">
        <v>218</v>
      </c>
      <c r="B87" s="235" t="s">
        <v>421</v>
      </c>
      <c r="C87" s="236" t="s">
        <v>458</v>
      </c>
      <c r="D87" s="237"/>
      <c r="E87" s="236"/>
      <c r="F87" s="237"/>
      <c r="G87" s="237"/>
      <c r="H87" s="237"/>
      <c r="I87" s="237"/>
      <c r="J87" s="237"/>
      <c r="K87" s="237"/>
      <c r="L87" s="237"/>
      <c r="M87" s="237"/>
      <c r="N87" s="237"/>
      <c r="O87" s="237"/>
      <c r="P87" s="237"/>
      <c r="Q87" s="237"/>
      <c r="R87" s="237"/>
      <c r="S87" s="238"/>
    </row>
    <row r="88" spans="1:19" s="239" customFormat="1" x14ac:dyDescent="0.2">
      <c r="A88" s="234"/>
      <c r="B88" s="235" t="s">
        <v>462</v>
      </c>
      <c r="C88" s="236"/>
      <c r="D88" s="237"/>
      <c r="E88" s="236">
        <v>4296.72</v>
      </c>
      <c r="F88" s="237"/>
      <c r="G88" s="237">
        <v>4800</v>
      </c>
      <c r="H88" s="237"/>
      <c r="I88" s="237"/>
      <c r="J88" s="237"/>
      <c r="K88" s="237"/>
      <c r="L88" s="237"/>
      <c r="M88" s="237"/>
      <c r="N88" s="237"/>
      <c r="O88" s="237"/>
      <c r="P88" s="237"/>
      <c r="Q88" s="237"/>
      <c r="R88" s="237"/>
      <c r="S88" s="238"/>
    </row>
    <row r="89" spans="1:19" s="239" customFormat="1" x14ac:dyDescent="0.2">
      <c r="A89" s="234" t="s">
        <v>219</v>
      </c>
      <c r="B89" s="235" t="s">
        <v>422</v>
      </c>
      <c r="C89" s="236" t="s">
        <v>458</v>
      </c>
      <c r="D89" s="237">
        <f>D87+D83+D82+D77+D75+D73+D55+D47+D23</f>
        <v>54378.201979999998</v>
      </c>
      <c r="E89" s="237">
        <f>E87+E83+E82+E77+E75+E73+E55+E47+E23-E88</f>
        <v>64542.507259999984</v>
      </c>
      <c r="F89" s="237">
        <f t="shared" ref="F89" si="72">E89/D89*100</f>
        <v>118.6918745193862</v>
      </c>
      <c r="G89" s="237">
        <f>G87+G83+G82+G77+G75+G73+G55+G47+G23-G88</f>
        <v>71416.874535999988</v>
      </c>
      <c r="H89" s="237">
        <f>G89/2</f>
        <v>35708.437267999994</v>
      </c>
      <c r="I89" s="237">
        <f>G89-H89</f>
        <v>35708.437267999994</v>
      </c>
      <c r="J89" s="237">
        <f>G89/E89*100</f>
        <v>110.65091451794341</v>
      </c>
      <c r="K89" s="237">
        <f>K87+K83+K82+K77+K75+K73+K55+K47+K23-K88</f>
        <v>79422.302140000014</v>
      </c>
      <c r="L89" s="237">
        <f>K89/2</f>
        <v>39711.151070000007</v>
      </c>
      <c r="M89" s="237">
        <f>K89-L89</f>
        <v>39711.151070000007</v>
      </c>
      <c r="N89" s="237">
        <f>K89/G89*100</f>
        <v>111.20943426327715</v>
      </c>
      <c r="O89" s="237">
        <f>O87+O83+O82+O77+O75+O73+O55+O47+O23-O88+O90</f>
        <v>82773.355920000002</v>
      </c>
      <c r="P89" s="237">
        <f>O89/2</f>
        <v>41386.677960000001</v>
      </c>
      <c r="Q89" s="237">
        <f>O89-P89</f>
        <v>41386.677960000001</v>
      </c>
      <c r="R89" s="237">
        <f>O89/K89*100</f>
        <v>104.21928562847876</v>
      </c>
      <c r="S89" s="238"/>
    </row>
    <row r="90" spans="1:19" s="246" customFormat="1" x14ac:dyDescent="0.2">
      <c r="A90" s="240" t="s">
        <v>220</v>
      </c>
      <c r="B90" s="241" t="s">
        <v>511</v>
      </c>
      <c r="C90" s="242" t="s">
        <v>34</v>
      </c>
      <c r="D90" s="243">
        <v>0</v>
      </c>
      <c r="E90" s="243">
        <v>0</v>
      </c>
      <c r="F90" s="243">
        <v>0</v>
      </c>
      <c r="G90" s="243">
        <f>'5.План_Финансирования'!E432</f>
        <v>0</v>
      </c>
      <c r="H90" s="243">
        <f>G90/2</f>
        <v>0</v>
      </c>
      <c r="I90" s="243">
        <f>G90-H90</f>
        <v>0</v>
      </c>
      <c r="J90" s="243">
        <v>0</v>
      </c>
      <c r="K90" s="243">
        <f>'5.План_Финансирования'!J432</f>
        <v>0</v>
      </c>
      <c r="L90" s="243">
        <f>K90/2</f>
        <v>0</v>
      </c>
      <c r="M90" s="243">
        <f>K90-L90</f>
        <v>0</v>
      </c>
      <c r="N90" s="243">
        <v>0</v>
      </c>
      <c r="O90" s="243">
        <f>P90+Q90</f>
        <v>94.35</v>
      </c>
      <c r="P90" s="243">
        <v>47.17</v>
      </c>
      <c r="Q90" s="243">
        <v>47.18</v>
      </c>
      <c r="R90" s="244"/>
      <c r="S90" s="245"/>
    </row>
    <row r="91" spans="1:19" s="239" customFormat="1" ht="51" hidden="1" x14ac:dyDescent="0.2">
      <c r="A91" s="234" t="s">
        <v>222</v>
      </c>
      <c r="B91" s="235" t="s">
        <v>45</v>
      </c>
      <c r="C91" s="236" t="s">
        <v>34</v>
      </c>
      <c r="D91" s="247"/>
      <c r="E91" s="237"/>
      <c r="F91" s="237"/>
      <c r="G91" s="237"/>
      <c r="H91" s="237"/>
      <c r="I91" s="237"/>
      <c r="J91" s="237"/>
      <c r="K91" s="237"/>
      <c r="L91" s="237"/>
      <c r="M91" s="237"/>
      <c r="N91" s="237"/>
      <c r="O91" s="237"/>
      <c r="P91" s="237"/>
      <c r="Q91" s="237"/>
      <c r="R91" s="237"/>
      <c r="S91" s="238"/>
    </row>
    <row r="92" spans="1:19" s="239" customFormat="1" hidden="1" x14ac:dyDescent="0.2">
      <c r="A92" s="234" t="s">
        <v>223</v>
      </c>
      <c r="B92" s="248" t="s">
        <v>46</v>
      </c>
      <c r="C92" s="236" t="s">
        <v>34</v>
      </c>
      <c r="D92" s="237"/>
      <c r="E92" s="237"/>
      <c r="F92" s="237"/>
      <c r="G92" s="237"/>
      <c r="H92" s="237"/>
      <c r="I92" s="237"/>
      <c r="J92" s="237"/>
      <c r="K92" s="237"/>
      <c r="L92" s="237"/>
      <c r="M92" s="237"/>
      <c r="N92" s="237"/>
      <c r="O92" s="237"/>
      <c r="P92" s="237"/>
      <c r="Q92" s="237"/>
      <c r="R92" s="237"/>
      <c r="S92" s="238"/>
    </row>
    <row r="93" spans="1:19" s="239" customFormat="1" hidden="1" x14ac:dyDescent="0.2">
      <c r="A93" s="234" t="s">
        <v>224</v>
      </c>
      <c r="B93" s="248" t="s">
        <v>47</v>
      </c>
      <c r="C93" s="236" t="s">
        <v>34</v>
      </c>
      <c r="D93" s="237"/>
      <c r="E93" s="237"/>
      <c r="F93" s="237"/>
      <c r="G93" s="237"/>
      <c r="H93" s="237"/>
      <c r="I93" s="237"/>
      <c r="J93" s="237"/>
      <c r="K93" s="237"/>
      <c r="L93" s="237"/>
      <c r="M93" s="237"/>
      <c r="N93" s="237"/>
      <c r="O93" s="237"/>
      <c r="P93" s="237"/>
      <c r="Q93" s="237"/>
      <c r="R93" s="237"/>
      <c r="S93" s="238"/>
    </row>
    <row r="94" spans="1:19" s="239" customFormat="1" hidden="1" x14ac:dyDescent="0.2">
      <c r="A94" s="234" t="s">
        <v>225</v>
      </c>
      <c r="B94" s="248" t="s">
        <v>48</v>
      </c>
      <c r="C94" s="236" t="s">
        <v>34</v>
      </c>
      <c r="D94" s="237"/>
      <c r="E94" s="237"/>
      <c r="F94" s="237"/>
      <c r="G94" s="237"/>
      <c r="H94" s="237"/>
      <c r="I94" s="237"/>
      <c r="J94" s="237"/>
      <c r="K94" s="237"/>
      <c r="L94" s="237"/>
      <c r="M94" s="237"/>
      <c r="N94" s="237"/>
      <c r="O94" s="237"/>
      <c r="P94" s="237"/>
      <c r="Q94" s="237"/>
      <c r="R94" s="237"/>
      <c r="S94" s="238"/>
    </row>
    <row r="95" spans="1:19" s="239" customFormat="1" hidden="1" x14ac:dyDescent="0.2">
      <c r="A95" s="234" t="s">
        <v>226</v>
      </c>
      <c r="B95" s="248" t="s">
        <v>49</v>
      </c>
      <c r="C95" s="236" t="s">
        <v>34</v>
      </c>
      <c r="D95" s="237"/>
      <c r="E95" s="237"/>
      <c r="F95" s="237"/>
      <c r="G95" s="237"/>
      <c r="H95" s="237"/>
      <c r="I95" s="237"/>
      <c r="J95" s="237"/>
      <c r="K95" s="237"/>
      <c r="L95" s="237"/>
      <c r="M95" s="237"/>
      <c r="N95" s="237"/>
      <c r="O95" s="237"/>
      <c r="P95" s="237"/>
      <c r="Q95" s="237"/>
      <c r="R95" s="237"/>
      <c r="S95" s="238"/>
    </row>
    <row r="96" spans="1:19" s="239" customFormat="1" ht="51" hidden="1" x14ac:dyDescent="0.2">
      <c r="A96" s="234" t="s">
        <v>227</v>
      </c>
      <c r="B96" s="235" t="s">
        <v>50</v>
      </c>
      <c r="C96" s="236" t="s">
        <v>34</v>
      </c>
      <c r="D96" s="249"/>
      <c r="E96" s="237"/>
      <c r="F96" s="237"/>
      <c r="G96" s="237"/>
      <c r="H96" s="237"/>
      <c r="I96" s="237"/>
      <c r="J96" s="237"/>
      <c r="K96" s="237"/>
      <c r="L96" s="237"/>
      <c r="M96" s="237"/>
      <c r="N96" s="237"/>
      <c r="O96" s="237"/>
      <c r="P96" s="237"/>
      <c r="Q96" s="237"/>
      <c r="R96" s="237"/>
      <c r="S96" s="238"/>
    </row>
    <row r="97" spans="1:19" s="239" customFormat="1" hidden="1" x14ac:dyDescent="0.2">
      <c r="A97" s="234" t="s">
        <v>228</v>
      </c>
      <c r="B97" s="248" t="s">
        <v>46</v>
      </c>
      <c r="C97" s="236" t="s">
        <v>34</v>
      </c>
      <c r="D97" s="249"/>
      <c r="E97" s="249"/>
      <c r="F97" s="237"/>
      <c r="G97" s="249"/>
      <c r="H97" s="249"/>
      <c r="I97" s="249"/>
      <c r="J97" s="237"/>
      <c r="K97" s="237"/>
      <c r="L97" s="237"/>
      <c r="M97" s="237"/>
      <c r="N97" s="249"/>
      <c r="O97" s="249"/>
      <c r="P97" s="249"/>
      <c r="Q97" s="249"/>
      <c r="R97" s="237"/>
      <c r="S97" s="238"/>
    </row>
    <row r="98" spans="1:19" s="239" customFormat="1" hidden="1" x14ac:dyDescent="0.2">
      <c r="A98" s="234" t="s">
        <v>229</v>
      </c>
      <c r="B98" s="248" t="s">
        <v>47</v>
      </c>
      <c r="C98" s="236" t="s">
        <v>34</v>
      </c>
      <c r="D98" s="249"/>
      <c r="E98" s="249"/>
      <c r="F98" s="237"/>
      <c r="G98" s="249"/>
      <c r="H98" s="249"/>
      <c r="I98" s="249"/>
      <c r="J98" s="237"/>
      <c r="K98" s="237"/>
      <c r="L98" s="237"/>
      <c r="M98" s="237"/>
      <c r="N98" s="249"/>
      <c r="O98" s="249"/>
      <c r="P98" s="249"/>
      <c r="Q98" s="249"/>
      <c r="R98" s="237"/>
      <c r="S98" s="238"/>
    </row>
    <row r="99" spans="1:19" s="239" customFormat="1" hidden="1" x14ac:dyDescent="0.2">
      <c r="A99" s="234" t="s">
        <v>230</v>
      </c>
      <c r="B99" s="248" t="s">
        <v>231</v>
      </c>
      <c r="C99" s="236" t="s">
        <v>34</v>
      </c>
      <c r="D99" s="249"/>
      <c r="E99" s="249"/>
      <c r="F99" s="237"/>
      <c r="G99" s="249"/>
      <c r="H99" s="249"/>
      <c r="I99" s="249"/>
      <c r="J99" s="237"/>
      <c r="K99" s="237"/>
      <c r="L99" s="237"/>
      <c r="M99" s="237"/>
      <c r="N99" s="249"/>
      <c r="O99" s="249"/>
      <c r="P99" s="249"/>
      <c r="Q99" s="249"/>
      <c r="R99" s="237"/>
      <c r="S99" s="238"/>
    </row>
    <row r="100" spans="1:19" s="239" customFormat="1" hidden="1" x14ac:dyDescent="0.2">
      <c r="A100" s="234" t="s">
        <v>232</v>
      </c>
      <c r="B100" s="248" t="s">
        <v>51</v>
      </c>
      <c r="C100" s="236" t="s">
        <v>34</v>
      </c>
      <c r="D100" s="249"/>
      <c r="E100" s="249"/>
      <c r="F100" s="237"/>
      <c r="G100" s="249"/>
      <c r="H100" s="249"/>
      <c r="I100" s="249"/>
      <c r="J100" s="237"/>
      <c r="K100" s="237"/>
      <c r="L100" s="237"/>
      <c r="M100" s="237"/>
      <c r="N100" s="249"/>
      <c r="O100" s="249"/>
      <c r="P100" s="249"/>
      <c r="Q100" s="249"/>
      <c r="R100" s="237"/>
      <c r="S100" s="238"/>
    </row>
    <row r="101" spans="1:19" s="239" customFormat="1" ht="25.5" hidden="1" x14ac:dyDescent="0.2">
      <c r="A101" s="234" t="s">
        <v>233</v>
      </c>
      <c r="B101" s="248" t="s">
        <v>234</v>
      </c>
      <c r="C101" s="236" t="s">
        <v>34</v>
      </c>
      <c r="D101" s="249"/>
      <c r="E101" s="249"/>
      <c r="F101" s="237"/>
      <c r="G101" s="249"/>
      <c r="H101" s="249"/>
      <c r="I101" s="249"/>
      <c r="J101" s="237"/>
      <c r="K101" s="237"/>
      <c r="L101" s="237"/>
      <c r="M101" s="237"/>
      <c r="N101" s="249"/>
      <c r="O101" s="249"/>
      <c r="P101" s="249"/>
      <c r="Q101" s="249"/>
      <c r="R101" s="237"/>
      <c r="S101" s="238"/>
    </row>
    <row r="102" spans="1:19" s="239" customFormat="1" ht="25.5" x14ac:dyDescent="0.2">
      <c r="A102" s="250" t="s">
        <v>235</v>
      </c>
      <c r="B102" s="235" t="s">
        <v>512</v>
      </c>
      <c r="C102" s="236" t="s">
        <v>238</v>
      </c>
      <c r="D102" s="249">
        <v>17.440000000000001</v>
      </c>
      <c r="E102" s="249">
        <f>E103</f>
        <v>19.75</v>
      </c>
      <c r="F102" s="249"/>
      <c r="G102" s="237">
        <f>(H102+I102)/2</f>
        <v>20.734999999999999</v>
      </c>
      <c r="H102" s="249">
        <v>19.75</v>
      </c>
      <c r="I102" s="249">
        <v>21.72</v>
      </c>
      <c r="J102" s="249"/>
      <c r="K102" s="249">
        <f t="shared" ref="K102:Q102" si="73">K103</f>
        <v>23.049999999999997</v>
      </c>
      <c r="L102" s="249">
        <f t="shared" si="73"/>
        <v>21.72</v>
      </c>
      <c r="M102" s="249">
        <f t="shared" si="73"/>
        <v>24.38</v>
      </c>
      <c r="N102" s="249"/>
      <c r="O102" s="249">
        <f t="shared" si="73"/>
        <v>24.03</v>
      </c>
      <c r="P102" s="249">
        <v>24.03</v>
      </c>
      <c r="Q102" s="249">
        <v>24.03</v>
      </c>
      <c r="R102" s="237"/>
      <c r="S102" s="238"/>
    </row>
    <row r="103" spans="1:19" s="239" customFormat="1" ht="15.75" x14ac:dyDescent="0.2">
      <c r="A103" s="234" t="s">
        <v>237</v>
      </c>
      <c r="B103" s="248" t="s">
        <v>39</v>
      </c>
      <c r="C103" s="236" t="s">
        <v>238</v>
      </c>
      <c r="D103" s="249">
        <v>17.440000000000001</v>
      </c>
      <c r="E103" s="237">
        <v>19.75</v>
      </c>
      <c r="F103" s="237"/>
      <c r="G103" s="237">
        <f t="shared" ref="G103:G105" si="74">(H103+I103)/2</f>
        <v>20.734999999999999</v>
      </c>
      <c r="H103" s="249">
        <v>19.75</v>
      </c>
      <c r="I103" s="249">
        <v>21.72</v>
      </c>
      <c r="J103" s="237"/>
      <c r="K103" s="237">
        <f>(L103+M103)/2</f>
        <v>23.049999999999997</v>
      </c>
      <c r="L103" s="249">
        <v>21.72</v>
      </c>
      <c r="M103" s="237">
        <v>24.38</v>
      </c>
      <c r="N103" s="237"/>
      <c r="O103" s="237">
        <f>(P103+Q103)/2</f>
        <v>24.03</v>
      </c>
      <c r="P103" s="249">
        <v>24.03</v>
      </c>
      <c r="Q103" s="249">
        <v>24.03</v>
      </c>
      <c r="R103" s="237"/>
      <c r="S103" s="238"/>
    </row>
    <row r="104" spans="1:19" s="239" customFormat="1" ht="15.75" x14ac:dyDescent="0.2">
      <c r="A104" s="234" t="s">
        <v>239</v>
      </c>
      <c r="B104" s="248" t="s">
        <v>40</v>
      </c>
      <c r="C104" s="236" t="s">
        <v>238</v>
      </c>
      <c r="D104" s="249">
        <v>17.440000000000001</v>
      </c>
      <c r="E104" s="237">
        <v>19.75</v>
      </c>
      <c r="F104" s="237"/>
      <c r="G104" s="237">
        <f t="shared" si="74"/>
        <v>20.734999999999999</v>
      </c>
      <c r="H104" s="249">
        <v>19.75</v>
      </c>
      <c r="I104" s="249">
        <v>21.72</v>
      </c>
      <c r="J104" s="237"/>
      <c r="K104" s="237">
        <f t="shared" ref="K104:K105" si="75">(L104+M104)/2</f>
        <v>23.049999999999997</v>
      </c>
      <c r="L104" s="249">
        <v>21.72</v>
      </c>
      <c r="M104" s="237">
        <v>24.38</v>
      </c>
      <c r="N104" s="237"/>
      <c r="O104" s="237">
        <f t="shared" ref="O104:O105" si="76">(P104+Q104)/2</f>
        <v>24.03</v>
      </c>
      <c r="P104" s="249">
        <v>24.03</v>
      </c>
      <c r="Q104" s="249">
        <v>24.03</v>
      </c>
      <c r="R104" s="237"/>
      <c r="S104" s="238"/>
    </row>
    <row r="105" spans="1:19" s="239" customFormat="1" ht="15.75" x14ac:dyDescent="0.2">
      <c r="A105" s="234" t="s">
        <v>240</v>
      </c>
      <c r="B105" s="248" t="s">
        <v>41</v>
      </c>
      <c r="C105" s="236" t="s">
        <v>238</v>
      </c>
      <c r="D105" s="249">
        <v>17.440000000000001</v>
      </c>
      <c r="E105" s="237">
        <v>19.75</v>
      </c>
      <c r="F105" s="237"/>
      <c r="G105" s="237">
        <f t="shared" si="74"/>
        <v>20.734999999999999</v>
      </c>
      <c r="H105" s="249">
        <v>19.75</v>
      </c>
      <c r="I105" s="249">
        <v>21.72</v>
      </c>
      <c r="J105" s="237"/>
      <c r="K105" s="237">
        <f t="shared" si="75"/>
        <v>23.049999999999997</v>
      </c>
      <c r="L105" s="249">
        <v>21.72</v>
      </c>
      <c r="M105" s="237">
        <v>24.38</v>
      </c>
      <c r="N105" s="237"/>
      <c r="O105" s="237">
        <f t="shared" si="76"/>
        <v>24.03</v>
      </c>
      <c r="P105" s="249">
        <v>24.03</v>
      </c>
      <c r="Q105" s="249">
        <v>24.03</v>
      </c>
      <c r="R105" s="237"/>
      <c r="S105" s="238"/>
    </row>
    <row r="106" spans="1:19" s="239" customFormat="1" ht="15.75" x14ac:dyDescent="0.2">
      <c r="A106" s="250" t="s">
        <v>241</v>
      </c>
      <c r="B106" s="235" t="s">
        <v>242</v>
      </c>
      <c r="C106" s="236" t="s">
        <v>238</v>
      </c>
      <c r="D106" s="249">
        <v>0</v>
      </c>
      <c r="E106" s="249">
        <v>0</v>
      </c>
      <c r="F106" s="249"/>
      <c r="G106" s="279">
        <f>G90/G11</f>
        <v>0</v>
      </c>
      <c r="H106" s="279">
        <f t="shared" ref="H106:I106" si="77">H90/H11</f>
        <v>0</v>
      </c>
      <c r="I106" s="279">
        <f t="shared" si="77"/>
        <v>0</v>
      </c>
      <c r="J106" s="249"/>
      <c r="K106" s="279">
        <f>K90/K11</f>
        <v>0</v>
      </c>
      <c r="L106" s="279">
        <f t="shared" ref="L106:M106" si="78">L90/L11</f>
        <v>0</v>
      </c>
      <c r="M106" s="279">
        <f t="shared" si="78"/>
        <v>0</v>
      </c>
      <c r="N106" s="249"/>
      <c r="O106" s="279">
        <f>O90/O11</f>
        <v>1.9834049860720196E-2</v>
      </c>
      <c r="P106" s="279">
        <f t="shared" ref="P106:Q106" si="79">P90/P11</f>
        <v>1.9831947682674544E-2</v>
      </c>
      <c r="Q106" s="279">
        <f t="shared" si="79"/>
        <v>1.9836152038765847E-2</v>
      </c>
      <c r="R106" s="237"/>
      <c r="S106" s="238"/>
    </row>
    <row r="107" spans="1:19" s="239" customFormat="1" ht="40.15" customHeight="1" x14ac:dyDescent="0.2">
      <c r="A107" s="250" t="s">
        <v>243</v>
      </c>
      <c r="B107" s="235" t="s">
        <v>513</v>
      </c>
      <c r="C107" s="236" t="s">
        <v>238</v>
      </c>
      <c r="D107" s="249">
        <v>17.440000000000001</v>
      </c>
      <c r="E107" s="249">
        <v>19.75</v>
      </c>
      <c r="F107" s="249"/>
      <c r="G107" s="249">
        <f>G102+G106</f>
        <v>20.734999999999999</v>
      </c>
      <c r="H107" s="249">
        <f>H102+H106</f>
        <v>19.75</v>
      </c>
      <c r="I107" s="249">
        <f>I102+I106</f>
        <v>21.72</v>
      </c>
      <c r="J107" s="249"/>
      <c r="K107" s="249">
        <f>K102+K106</f>
        <v>23.049999999999997</v>
      </c>
      <c r="L107" s="249">
        <f>L102+L106</f>
        <v>21.72</v>
      </c>
      <c r="M107" s="249">
        <f>M102+M106</f>
        <v>24.38</v>
      </c>
      <c r="N107" s="249"/>
      <c r="O107" s="249">
        <f>O102+O106</f>
        <v>24.049834049860721</v>
      </c>
      <c r="P107" s="249">
        <f>P102+P106</f>
        <v>24.049831947682677</v>
      </c>
      <c r="Q107" s="249">
        <f>Q102+Q106</f>
        <v>24.049836152038768</v>
      </c>
      <c r="R107" s="237"/>
      <c r="S107" s="238"/>
    </row>
    <row r="108" spans="1:19" s="239" customFormat="1" ht="15.75" x14ac:dyDescent="0.2">
      <c r="A108" s="234" t="s">
        <v>245</v>
      </c>
      <c r="B108" s="248" t="s">
        <v>39</v>
      </c>
      <c r="C108" s="236" t="s">
        <v>238</v>
      </c>
      <c r="D108" s="249">
        <v>14.77</v>
      </c>
      <c r="E108" s="249">
        <v>19.75</v>
      </c>
      <c r="F108" s="237"/>
      <c r="G108" s="249">
        <f>G103+G106</f>
        <v>20.734999999999999</v>
      </c>
      <c r="H108" s="249">
        <f t="shared" ref="H108:I108" si="80">H103+H106</f>
        <v>19.75</v>
      </c>
      <c r="I108" s="249">
        <f t="shared" si="80"/>
        <v>21.72</v>
      </c>
      <c r="J108" s="237"/>
      <c r="K108" s="249">
        <f>K103+K106</f>
        <v>23.049999999999997</v>
      </c>
      <c r="L108" s="249">
        <f t="shared" ref="L108:M108" si="81">L103+L106</f>
        <v>21.72</v>
      </c>
      <c r="M108" s="249">
        <f t="shared" si="81"/>
        <v>24.38</v>
      </c>
      <c r="N108" s="237"/>
      <c r="O108" s="249">
        <f>O103+O106</f>
        <v>24.049834049860721</v>
      </c>
      <c r="P108" s="249">
        <f t="shared" ref="P108:Q108" si="82">P103+P106</f>
        <v>24.049831947682677</v>
      </c>
      <c r="Q108" s="249">
        <f t="shared" si="82"/>
        <v>24.049836152038768</v>
      </c>
      <c r="R108" s="237"/>
      <c r="S108" s="238"/>
    </row>
    <row r="109" spans="1:19" s="239" customFormat="1" ht="15.75" x14ac:dyDescent="0.2">
      <c r="A109" s="234" t="s">
        <v>246</v>
      </c>
      <c r="B109" s="248" t="s">
        <v>40</v>
      </c>
      <c r="C109" s="236" t="s">
        <v>238</v>
      </c>
      <c r="D109" s="249">
        <v>17.440000000000001</v>
      </c>
      <c r="E109" s="249">
        <v>19.75</v>
      </c>
      <c r="F109" s="237"/>
      <c r="G109" s="249">
        <f>G104+G106</f>
        <v>20.734999999999999</v>
      </c>
      <c r="H109" s="249">
        <f t="shared" ref="H109:I109" si="83">H104+H106</f>
        <v>19.75</v>
      </c>
      <c r="I109" s="249">
        <f t="shared" si="83"/>
        <v>21.72</v>
      </c>
      <c r="J109" s="237"/>
      <c r="K109" s="249">
        <f>K104+K106</f>
        <v>23.049999999999997</v>
      </c>
      <c r="L109" s="249">
        <f t="shared" ref="L109:M109" si="84">L104+L106</f>
        <v>21.72</v>
      </c>
      <c r="M109" s="249">
        <f t="shared" si="84"/>
        <v>24.38</v>
      </c>
      <c r="N109" s="237"/>
      <c r="O109" s="249">
        <f>O104+O106</f>
        <v>24.049834049860721</v>
      </c>
      <c r="P109" s="249">
        <f t="shared" ref="P109:Q109" si="85">P104+P106</f>
        <v>24.049831947682677</v>
      </c>
      <c r="Q109" s="249">
        <f t="shared" si="85"/>
        <v>24.049836152038768</v>
      </c>
      <c r="R109" s="237"/>
      <c r="S109" s="238"/>
    </row>
    <row r="110" spans="1:19" s="239" customFormat="1" ht="15.75" x14ac:dyDescent="0.2">
      <c r="A110" s="234" t="s">
        <v>247</v>
      </c>
      <c r="B110" s="248" t="s">
        <v>41</v>
      </c>
      <c r="C110" s="236" t="s">
        <v>238</v>
      </c>
      <c r="D110" s="249">
        <v>17.440000000000001</v>
      </c>
      <c r="E110" s="249">
        <v>19.75</v>
      </c>
      <c r="F110" s="237"/>
      <c r="G110" s="249">
        <f>G105+G106</f>
        <v>20.734999999999999</v>
      </c>
      <c r="H110" s="249">
        <f t="shared" ref="H110:I110" si="86">H105+H106</f>
        <v>19.75</v>
      </c>
      <c r="I110" s="249">
        <f t="shared" si="86"/>
        <v>21.72</v>
      </c>
      <c r="J110" s="237"/>
      <c r="K110" s="249">
        <f>K105+K106</f>
        <v>23.049999999999997</v>
      </c>
      <c r="L110" s="249">
        <f t="shared" ref="L110:M110" si="87">L105+L106</f>
        <v>21.72</v>
      </c>
      <c r="M110" s="249">
        <f t="shared" si="87"/>
        <v>24.38</v>
      </c>
      <c r="N110" s="237"/>
      <c r="O110" s="249">
        <f>O105+O106</f>
        <v>24.049834049860721</v>
      </c>
      <c r="P110" s="249">
        <f t="shared" ref="P110:Q110" si="88">P105+P106</f>
        <v>24.049831947682677</v>
      </c>
      <c r="Q110" s="249">
        <f t="shared" si="88"/>
        <v>24.049836152038768</v>
      </c>
      <c r="R110" s="237"/>
      <c r="S110" s="238"/>
    </row>
    <row r="111" spans="1:19" ht="57.75" customHeight="1" x14ac:dyDescent="0.2">
      <c r="A111" s="106"/>
      <c r="B111" s="107"/>
      <c r="C111" s="108"/>
      <c r="D111" s="109"/>
      <c r="E111" s="110"/>
      <c r="F111" s="110"/>
      <c r="G111" s="110"/>
      <c r="H111" s="110"/>
      <c r="I111" s="110"/>
      <c r="J111" s="110"/>
      <c r="K111" s="110"/>
      <c r="L111" s="110"/>
      <c r="M111" s="110"/>
      <c r="N111" s="110"/>
      <c r="O111" s="110"/>
      <c r="P111" s="110"/>
      <c r="Q111" s="110"/>
      <c r="R111" s="110"/>
      <c r="S111" s="111"/>
    </row>
    <row r="112" spans="1:19" s="1" customFormat="1" ht="15.75" x14ac:dyDescent="0.2">
      <c r="A112" s="112"/>
      <c r="B112" s="113" t="s">
        <v>471</v>
      </c>
      <c r="C112" s="113"/>
      <c r="D112" s="113"/>
      <c r="E112" s="113"/>
      <c r="F112" s="114"/>
      <c r="G112" s="114"/>
      <c r="H112" s="114"/>
      <c r="I112" s="114"/>
      <c r="J112" s="115"/>
      <c r="K112" s="115"/>
      <c r="L112" s="115"/>
      <c r="M112" s="115"/>
      <c r="N112" s="116"/>
      <c r="O112" s="116"/>
      <c r="P112" s="116"/>
      <c r="Q112" s="116"/>
      <c r="R112" s="116"/>
      <c r="S112" s="116"/>
    </row>
    <row r="113" spans="1:19" ht="15.75" x14ac:dyDescent="0.2">
      <c r="A113" s="117"/>
      <c r="B113" s="84" t="s">
        <v>197</v>
      </c>
      <c r="C113" s="84"/>
      <c r="D113" s="84"/>
      <c r="E113" s="118"/>
      <c r="F113" s="18" t="s">
        <v>302</v>
      </c>
      <c r="G113" s="84"/>
      <c r="H113" s="84"/>
      <c r="I113" s="84"/>
      <c r="J113" s="119"/>
      <c r="K113" s="119"/>
      <c r="L113" s="119"/>
      <c r="M113" s="119"/>
      <c r="N113" s="120"/>
      <c r="O113" s="120"/>
      <c r="P113" s="120"/>
      <c r="Q113" s="120"/>
      <c r="R113" s="120"/>
      <c r="S113" s="120"/>
    </row>
    <row r="114" spans="1:19" ht="15.75" x14ac:dyDescent="0.2">
      <c r="A114" s="117"/>
      <c r="B114" s="84"/>
      <c r="C114" s="84"/>
      <c r="D114" s="84"/>
      <c r="E114" s="118"/>
      <c r="F114" s="84"/>
      <c r="G114" s="84"/>
      <c r="H114" s="84"/>
      <c r="I114" s="84"/>
      <c r="J114" s="119"/>
      <c r="K114" s="119"/>
      <c r="L114" s="119"/>
      <c r="M114" s="119"/>
      <c r="N114" s="120"/>
      <c r="O114" s="120"/>
      <c r="P114" s="120"/>
      <c r="Q114" s="120"/>
      <c r="R114" s="120"/>
      <c r="S114" s="120"/>
    </row>
    <row r="115" spans="1:19" ht="15.75" x14ac:dyDescent="0.2">
      <c r="A115" s="65"/>
      <c r="B115" s="18"/>
      <c r="C115" s="18"/>
      <c r="D115" s="18"/>
      <c r="E115" s="16"/>
      <c r="F115" s="19"/>
      <c r="G115" s="19"/>
      <c r="H115" s="19"/>
      <c r="I115" s="19"/>
      <c r="J115" s="62"/>
      <c r="K115" s="62"/>
      <c r="L115" s="62"/>
      <c r="M115" s="62"/>
    </row>
    <row r="116" spans="1:19" ht="15.75" x14ac:dyDescent="0.2">
      <c r="A116" s="65"/>
      <c r="B116" s="18"/>
      <c r="C116" s="18"/>
      <c r="D116" s="18"/>
      <c r="E116" s="16"/>
      <c r="F116" s="18"/>
      <c r="G116" s="18"/>
      <c r="H116" s="18"/>
      <c r="I116" s="18"/>
      <c r="J116" s="60"/>
      <c r="K116" s="60"/>
      <c r="L116" s="60"/>
      <c r="M116" s="60"/>
    </row>
    <row r="117" spans="1:19" ht="15.75" x14ac:dyDescent="0.2">
      <c r="A117" s="65"/>
      <c r="B117" s="18"/>
      <c r="C117" s="18"/>
      <c r="D117" s="18"/>
      <c r="E117" s="16"/>
      <c r="F117" s="18"/>
      <c r="G117" s="66"/>
      <c r="H117" s="66"/>
      <c r="I117" s="66"/>
      <c r="J117" s="63"/>
      <c r="K117" s="63"/>
      <c r="L117" s="63"/>
      <c r="M117" s="63"/>
    </row>
    <row r="118" spans="1:19" ht="15.75" x14ac:dyDescent="0.2">
      <c r="A118" s="65"/>
      <c r="B118" s="18"/>
      <c r="C118" s="18"/>
      <c r="D118" s="18"/>
      <c r="E118" s="16"/>
      <c r="F118" s="18"/>
      <c r="G118" s="53"/>
      <c r="H118" s="53"/>
      <c r="I118" s="53"/>
      <c r="J118" s="60"/>
      <c r="K118" s="60"/>
      <c r="L118" s="60"/>
      <c r="M118" s="60"/>
    </row>
    <row r="119" spans="1:19" ht="15" x14ac:dyDescent="0.2">
      <c r="A119" s="65"/>
      <c r="B119" s="67"/>
      <c r="C119" s="65"/>
      <c r="D119" s="65"/>
      <c r="E119" s="65"/>
      <c r="F119" s="65"/>
      <c r="G119" s="65"/>
      <c r="H119" s="65"/>
      <c r="I119" s="65"/>
    </row>
    <row r="120" spans="1:19" ht="15.75" x14ac:dyDescent="0.2">
      <c r="A120" s="65"/>
      <c r="B120" s="18"/>
      <c r="C120" s="18"/>
      <c r="D120" s="18"/>
      <c r="E120" s="16"/>
      <c r="F120" s="18"/>
      <c r="G120" s="18"/>
      <c r="H120" s="18"/>
      <c r="I120" s="18"/>
      <c r="J120" s="59"/>
      <c r="K120" s="59"/>
      <c r="L120" s="59"/>
      <c r="M120" s="59"/>
    </row>
    <row r="121" spans="1:19" x14ac:dyDescent="0.2">
      <c r="B121" s="59"/>
      <c r="C121" s="59"/>
      <c r="D121" s="59"/>
      <c r="E121" s="60"/>
      <c r="F121" s="59"/>
      <c r="G121" s="59"/>
      <c r="H121" s="59"/>
      <c r="I121" s="59"/>
      <c r="J121" s="59"/>
      <c r="K121" s="59"/>
      <c r="L121" s="59"/>
      <c r="M121" s="59"/>
    </row>
    <row r="122" spans="1:19" x14ac:dyDescent="0.2">
      <c r="B122" s="59"/>
      <c r="C122" s="59"/>
      <c r="D122" s="59"/>
      <c r="E122" s="60"/>
      <c r="F122" s="61"/>
      <c r="G122" s="61"/>
      <c r="H122" s="61"/>
      <c r="I122" s="61"/>
      <c r="J122" s="62"/>
      <c r="K122" s="62"/>
      <c r="L122" s="62"/>
      <c r="M122" s="62"/>
    </row>
    <row r="123" spans="1:19" x14ac:dyDescent="0.2">
      <c r="B123" s="59"/>
      <c r="C123" s="59"/>
      <c r="D123" s="59"/>
      <c r="E123" s="60"/>
      <c r="F123" s="59"/>
      <c r="G123" s="59"/>
      <c r="H123" s="59"/>
      <c r="I123" s="59"/>
      <c r="J123" s="60"/>
      <c r="K123" s="60"/>
      <c r="L123" s="60"/>
      <c r="M123" s="60"/>
    </row>
    <row r="124" spans="1:19" x14ac:dyDescent="0.2">
      <c r="B124" s="59"/>
      <c r="C124" s="59"/>
      <c r="D124" s="59"/>
      <c r="E124" s="60"/>
      <c r="F124" s="59"/>
      <c r="G124" s="59"/>
      <c r="H124" s="59"/>
      <c r="I124" s="59"/>
      <c r="J124" s="63"/>
      <c r="K124" s="63"/>
      <c r="L124" s="63"/>
      <c r="M124" s="63"/>
    </row>
    <row r="125" spans="1:19" x14ac:dyDescent="0.2">
      <c r="B125" s="59"/>
      <c r="C125" s="59"/>
      <c r="D125" s="59"/>
      <c r="E125" s="60"/>
      <c r="F125" s="59"/>
      <c r="G125" s="64"/>
      <c r="H125" s="64"/>
      <c r="I125" s="64"/>
      <c r="J125" s="60"/>
      <c r="K125" s="60"/>
      <c r="L125" s="60"/>
      <c r="M125" s="60"/>
    </row>
  </sheetData>
  <mergeCells count="21">
    <mergeCell ref="K6:K7"/>
    <mergeCell ref="L6:M6"/>
    <mergeCell ref="C5:C7"/>
    <mergeCell ref="D5:D7"/>
    <mergeCell ref="E5:E7"/>
    <mergeCell ref="A1:S1"/>
    <mergeCell ref="A2:S2"/>
    <mergeCell ref="A3:S3"/>
    <mergeCell ref="A4:S4"/>
    <mergeCell ref="N6:N7"/>
    <mergeCell ref="O6:O7"/>
    <mergeCell ref="P6:Q6"/>
    <mergeCell ref="R6:R7"/>
    <mergeCell ref="F5:F7"/>
    <mergeCell ref="G5:R5"/>
    <mergeCell ref="S5:S7"/>
    <mergeCell ref="G6:G7"/>
    <mergeCell ref="H6:I6"/>
    <mergeCell ref="J6:J7"/>
    <mergeCell ref="A5:A7"/>
    <mergeCell ref="B5:B7"/>
  </mergeCells>
  <phoneticPr fontId="6" type="noConversion"/>
  <dataValidations count="1">
    <dataValidation type="textLength" operator="greaterThanOrEqual" allowBlank="1" showInputMessage="1" showErrorMessage="1" sqref="WVZ983038:WVZ983149 S65534:S65645 JN65534:JN65645 TJ65534:TJ65645 ADF65534:ADF65645 ANB65534:ANB65645 AWX65534:AWX65645 BGT65534:BGT65645 BQP65534:BQP65645 CAL65534:CAL65645 CKH65534:CKH65645 CUD65534:CUD65645 DDZ65534:DDZ65645 DNV65534:DNV65645 DXR65534:DXR65645 EHN65534:EHN65645 ERJ65534:ERJ65645 FBF65534:FBF65645 FLB65534:FLB65645 FUX65534:FUX65645 GET65534:GET65645 GOP65534:GOP65645 GYL65534:GYL65645 HIH65534:HIH65645 HSD65534:HSD65645 IBZ65534:IBZ65645 ILV65534:ILV65645 IVR65534:IVR65645 JFN65534:JFN65645 JPJ65534:JPJ65645 JZF65534:JZF65645 KJB65534:KJB65645 KSX65534:KSX65645 LCT65534:LCT65645 LMP65534:LMP65645 LWL65534:LWL65645 MGH65534:MGH65645 MQD65534:MQD65645 MZZ65534:MZZ65645 NJV65534:NJV65645 NTR65534:NTR65645 ODN65534:ODN65645 ONJ65534:ONJ65645 OXF65534:OXF65645 PHB65534:PHB65645 PQX65534:PQX65645 QAT65534:QAT65645 QKP65534:QKP65645 QUL65534:QUL65645 REH65534:REH65645 ROD65534:ROD65645 RXZ65534:RXZ65645 SHV65534:SHV65645 SRR65534:SRR65645 TBN65534:TBN65645 TLJ65534:TLJ65645 TVF65534:TVF65645 UFB65534:UFB65645 UOX65534:UOX65645 UYT65534:UYT65645 VIP65534:VIP65645 VSL65534:VSL65645 WCH65534:WCH65645 WMD65534:WMD65645 WVZ65534:WVZ65645 S131070:S131181 JN131070:JN131181 TJ131070:TJ131181 ADF131070:ADF131181 ANB131070:ANB131181 AWX131070:AWX131181 BGT131070:BGT131181 BQP131070:BQP131181 CAL131070:CAL131181 CKH131070:CKH131181 CUD131070:CUD131181 DDZ131070:DDZ131181 DNV131070:DNV131181 DXR131070:DXR131181 EHN131070:EHN131181 ERJ131070:ERJ131181 FBF131070:FBF131181 FLB131070:FLB131181 FUX131070:FUX131181 GET131070:GET131181 GOP131070:GOP131181 GYL131070:GYL131181 HIH131070:HIH131181 HSD131070:HSD131181 IBZ131070:IBZ131181 ILV131070:ILV131181 IVR131070:IVR131181 JFN131070:JFN131181 JPJ131070:JPJ131181 JZF131070:JZF131181 KJB131070:KJB131181 KSX131070:KSX131181 LCT131070:LCT131181 LMP131070:LMP131181 LWL131070:LWL131181 MGH131070:MGH131181 MQD131070:MQD131181 MZZ131070:MZZ131181 NJV131070:NJV131181 NTR131070:NTR131181 ODN131070:ODN131181 ONJ131070:ONJ131181 OXF131070:OXF131181 PHB131070:PHB131181 PQX131070:PQX131181 QAT131070:QAT131181 QKP131070:QKP131181 QUL131070:QUL131181 REH131070:REH131181 ROD131070:ROD131181 RXZ131070:RXZ131181 SHV131070:SHV131181 SRR131070:SRR131181 TBN131070:TBN131181 TLJ131070:TLJ131181 TVF131070:TVF131181 UFB131070:UFB131181 UOX131070:UOX131181 UYT131070:UYT131181 VIP131070:VIP131181 VSL131070:VSL131181 WCH131070:WCH131181 WMD131070:WMD131181 WVZ131070:WVZ131181 S196606:S196717 JN196606:JN196717 TJ196606:TJ196717 ADF196606:ADF196717 ANB196606:ANB196717 AWX196606:AWX196717 BGT196606:BGT196717 BQP196606:BQP196717 CAL196606:CAL196717 CKH196606:CKH196717 CUD196606:CUD196717 DDZ196606:DDZ196717 DNV196606:DNV196717 DXR196606:DXR196717 EHN196606:EHN196717 ERJ196606:ERJ196717 FBF196606:FBF196717 FLB196606:FLB196717 FUX196606:FUX196717 GET196606:GET196717 GOP196606:GOP196717 GYL196606:GYL196717 HIH196606:HIH196717 HSD196606:HSD196717 IBZ196606:IBZ196717 ILV196606:ILV196717 IVR196606:IVR196717 JFN196606:JFN196717 JPJ196606:JPJ196717 JZF196606:JZF196717 KJB196606:KJB196717 KSX196606:KSX196717 LCT196606:LCT196717 LMP196606:LMP196717 LWL196606:LWL196717 MGH196606:MGH196717 MQD196606:MQD196717 MZZ196606:MZZ196717 NJV196606:NJV196717 NTR196606:NTR196717 ODN196606:ODN196717 ONJ196606:ONJ196717 OXF196606:OXF196717 PHB196606:PHB196717 PQX196606:PQX196717 QAT196606:QAT196717 QKP196606:QKP196717 QUL196606:QUL196717 REH196606:REH196717 ROD196606:ROD196717 RXZ196606:RXZ196717 SHV196606:SHV196717 SRR196606:SRR196717 TBN196606:TBN196717 TLJ196606:TLJ196717 TVF196606:TVF196717 UFB196606:UFB196717 UOX196606:UOX196717 UYT196606:UYT196717 VIP196606:VIP196717 VSL196606:VSL196717 WCH196606:WCH196717 WMD196606:WMD196717 WVZ196606:WVZ196717 S262142:S262253 JN262142:JN262253 TJ262142:TJ262253 ADF262142:ADF262253 ANB262142:ANB262253 AWX262142:AWX262253 BGT262142:BGT262253 BQP262142:BQP262253 CAL262142:CAL262253 CKH262142:CKH262253 CUD262142:CUD262253 DDZ262142:DDZ262253 DNV262142:DNV262253 DXR262142:DXR262253 EHN262142:EHN262253 ERJ262142:ERJ262253 FBF262142:FBF262253 FLB262142:FLB262253 FUX262142:FUX262253 GET262142:GET262253 GOP262142:GOP262253 GYL262142:GYL262253 HIH262142:HIH262253 HSD262142:HSD262253 IBZ262142:IBZ262253 ILV262142:ILV262253 IVR262142:IVR262253 JFN262142:JFN262253 JPJ262142:JPJ262253 JZF262142:JZF262253 KJB262142:KJB262253 KSX262142:KSX262253 LCT262142:LCT262253 LMP262142:LMP262253 LWL262142:LWL262253 MGH262142:MGH262253 MQD262142:MQD262253 MZZ262142:MZZ262253 NJV262142:NJV262253 NTR262142:NTR262253 ODN262142:ODN262253 ONJ262142:ONJ262253 OXF262142:OXF262253 PHB262142:PHB262253 PQX262142:PQX262253 QAT262142:QAT262253 QKP262142:QKP262253 QUL262142:QUL262253 REH262142:REH262253 ROD262142:ROD262253 RXZ262142:RXZ262253 SHV262142:SHV262253 SRR262142:SRR262253 TBN262142:TBN262253 TLJ262142:TLJ262253 TVF262142:TVF262253 UFB262142:UFB262253 UOX262142:UOX262253 UYT262142:UYT262253 VIP262142:VIP262253 VSL262142:VSL262253 WCH262142:WCH262253 WMD262142:WMD262253 WVZ262142:WVZ262253 S327678:S327789 JN327678:JN327789 TJ327678:TJ327789 ADF327678:ADF327789 ANB327678:ANB327789 AWX327678:AWX327789 BGT327678:BGT327789 BQP327678:BQP327789 CAL327678:CAL327789 CKH327678:CKH327789 CUD327678:CUD327789 DDZ327678:DDZ327789 DNV327678:DNV327789 DXR327678:DXR327789 EHN327678:EHN327789 ERJ327678:ERJ327789 FBF327678:FBF327789 FLB327678:FLB327789 FUX327678:FUX327789 GET327678:GET327789 GOP327678:GOP327789 GYL327678:GYL327789 HIH327678:HIH327789 HSD327678:HSD327789 IBZ327678:IBZ327789 ILV327678:ILV327789 IVR327678:IVR327789 JFN327678:JFN327789 JPJ327678:JPJ327789 JZF327678:JZF327789 KJB327678:KJB327789 KSX327678:KSX327789 LCT327678:LCT327789 LMP327678:LMP327789 LWL327678:LWL327789 MGH327678:MGH327789 MQD327678:MQD327789 MZZ327678:MZZ327789 NJV327678:NJV327789 NTR327678:NTR327789 ODN327678:ODN327789 ONJ327678:ONJ327789 OXF327678:OXF327789 PHB327678:PHB327789 PQX327678:PQX327789 QAT327678:QAT327789 QKP327678:QKP327789 QUL327678:QUL327789 REH327678:REH327789 ROD327678:ROD327789 RXZ327678:RXZ327789 SHV327678:SHV327789 SRR327678:SRR327789 TBN327678:TBN327789 TLJ327678:TLJ327789 TVF327678:TVF327789 UFB327678:UFB327789 UOX327678:UOX327789 UYT327678:UYT327789 VIP327678:VIP327789 VSL327678:VSL327789 WCH327678:WCH327789 WMD327678:WMD327789 WVZ327678:WVZ327789 S393214:S393325 JN393214:JN393325 TJ393214:TJ393325 ADF393214:ADF393325 ANB393214:ANB393325 AWX393214:AWX393325 BGT393214:BGT393325 BQP393214:BQP393325 CAL393214:CAL393325 CKH393214:CKH393325 CUD393214:CUD393325 DDZ393214:DDZ393325 DNV393214:DNV393325 DXR393214:DXR393325 EHN393214:EHN393325 ERJ393214:ERJ393325 FBF393214:FBF393325 FLB393214:FLB393325 FUX393214:FUX393325 GET393214:GET393325 GOP393214:GOP393325 GYL393214:GYL393325 HIH393214:HIH393325 HSD393214:HSD393325 IBZ393214:IBZ393325 ILV393214:ILV393325 IVR393214:IVR393325 JFN393214:JFN393325 JPJ393214:JPJ393325 JZF393214:JZF393325 KJB393214:KJB393325 KSX393214:KSX393325 LCT393214:LCT393325 LMP393214:LMP393325 LWL393214:LWL393325 MGH393214:MGH393325 MQD393214:MQD393325 MZZ393214:MZZ393325 NJV393214:NJV393325 NTR393214:NTR393325 ODN393214:ODN393325 ONJ393214:ONJ393325 OXF393214:OXF393325 PHB393214:PHB393325 PQX393214:PQX393325 QAT393214:QAT393325 QKP393214:QKP393325 QUL393214:QUL393325 REH393214:REH393325 ROD393214:ROD393325 RXZ393214:RXZ393325 SHV393214:SHV393325 SRR393214:SRR393325 TBN393214:TBN393325 TLJ393214:TLJ393325 TVF393214:TVF393325 UFB393214:UFB393325 UOX393214:UOX393325 UYT393214:UYT393325 VIP393214:VIP393325 VSL393214:VSL393325 WCH393214:WCH393325 WMD393214:WMD393325 WVZ393214:WVZ393325 S458750:S458861 JN458750:JN458861 TJ458750:TJ458861 ADF458750:ADF458861 ANB458750:ANB458861 AWX458750:AWX458861 BGT458750:BGT458861 BQP458750:BQP458861 CAL458750:CAL458861 CKH458750:CKH458861 CUD458750:CUD458861 DDZ458750:DDZ458861 DNV458750:DNV458861 DXR458750:DXR458861 EHN458750:EHN458861 ERJ458750:ERJ458861 FBF458750:FBF458861 FLB458750:FLB458861 FUX458750:FUX458861 GET458750:GET458861 GOP458750:GOP458861 GYL458750:GYL458861 HIH458750:HIH458861 HSD458750:HSD458861 IBZ458750:IBZ458861 ILV458750:ILV458861 IVR458750:IVR458861 JFN458750:JFN458861 JPJ458750:JPJ458861 JZF458750:JZF458861 KJB458750:KJB458861 KSX458750:KSX458861 LCT458750:LCT458861 LMP458750:LMP458861 LWL458750:LWL458861 MGH458750:MGH458861 MQD458750:MQD458861 MZZ458750:MZZ458861 NJV458750:NJV458861 NTR458750:NTR458861 ODN458750:ODN458861 ONJ458750:ONJ458861 OXF458750:OXF458861 PHB458750:PHB458861 PQX458750:PQX458861 QAT458750:QAT458861 QKP458750:QKP458861 QUL458750:QUL458861 REH458750:REH458861 ROD458750:ROD458861 RXZ458750:RXZ458861 SHV458750:SHV458861 SRR458750:SRR458861 TBN458750:TBN458861 TLJ458750:TLJ458861 TVF458750:TVF458861 UFB458750:UFB458861 UOX458750:UOX458861 UYT458750:UYT458861 VIP458750:VIP458861 VSL458750:VSL458861 WCH458750:WCH458861 WMD458750:WMD458861 WVZ458750:WVZ458861 S524286:S524397 JN524286:JN524397 TJ524286:TJ524397 ADF524286:ADF524397 ANB524286:ANB524397 AWX524286:AWX524397 BGT524286:BGT524397 BQP524286:BQP524397 CAL524286:CAL524397 CKH524286:CKH524397 CUD524286:CUD524397 DDZ524286:DDZ524397 DNV524286:DNV524397 DXR524286:DXR524397 EHN524286:EHN524397 ERJ524286:ERJ524397 FBF524286:FBF524397 FLB524286:FLB524397 FUX524286:FUX524397 GET524286:GET524397 GOP524286:GOP524397 GYL524286:GYL524397 HIH524286:HIH524397 HSD524286:HSD524397 IBZ524286:IBZ524397 ILV524286:ILV524397 IVR524286:IVR524397 JFN524286:JFN524397 JPJ524286:JPJ524397 JZF524286:JZF524397 KJB524286:KJB524397 KSX524286:KSX524397 LCT524286:LCT524397 LMP524286:LMP524397 LWL524286:LWL524397 MGH524286:MGH524397 MQD524286:MQD524397 MZZ524286:MZZ524397 NJV524286:NJV524397 NTR524286:NTR524397 ODN524286:ODN524397 ONJ524286:ONJ524397 OXF524286:OXF524397 PHB524286:PHB524397 PQX524286:PQX524397 QAT524286:QAT524397 QKP524286:QKP524397 QUL524286:QUL524397 REH524286:REH524397 ROD524286:ROD524397 RXZ524286:RXZ524397 SHV524286:SHV524397 SRR524286:SRR524397 TBN524286:TBN524397 TLJ524286:TLJ524397 TVF524286:TVF524397 UFB524286:UFB524397 UOX524286:UOX524397 UYT524286:UYT524397 VIP524286:VIP524397 VSL524286:VSL524397 WCH524286:WCH524397 WMD524286:WMD524397 WVZ524286:WVZ524397 S589822:S589933 JN589822:JN589933 TJ589822:TJ589933 ADF589822:ADF589933 ANB589822:ANB589933 AWX589822:AWX589933 BGT589822:BGT589933 BQP589822:BQP589933 CAL589822:CAL589933 CKH589822:CKH589933 CUD589822:CUD589933 DDZ589822:DDZ589933 DNV589822:DNV589933 DXR589822:DXR589933 EHN589822:EHN589933 ERJ589822:ERJ589933 FBF589822:FBF589933 FLB589822:FLB589933 FUX589822:FUX589933 GET589822:GET589933 GOP589822:GOP589933 GYL589822:GYL589933 HIH589822:HIH589933 HSD589822:HSD589933 IBZ589822:IBZ589933 ILV589822:ILV589933 IVR589822:IVR589933 JFN589822:JFN589933 JPJ589822:JPJ589933 JZF589822:JZF589933 KJB589822:KJB589933 KSX589822:KSX589933 LCT589822:LCT589933 LMP589822:LMP589933 LWL589822:LWL589933 MGH589822:MGH589933 MQD589822:MQD589933 MZZ589822:MZZ589933 NJV589822:NJV589933 NTR589822:NTR589933 ODN589822:ODN589933 ONJ589822:ONJ589933 OXF589822:OXF589933 PHB589822:PHB589933 PQX589822:PQX589933 QAT589822:QAT589933 QKP589822:QKP589933 QUL589822:QUL589933 REH589822:REH589933 ROD589822:ROD589933 RXZ589822:RXZ589933 SHV589822:SHV589933 SRR589822:SRR589933 TBN589822:TBN589933 TLJ589822:TLJ589933 TVF589822:TVF589933 UFB589822:UFB589933 UOX589822:UOX589933 UYT589822:UYT589933 VIP589822:VIP589933 VSL589822:VSL589933 WCH589822:WCH589933 WMD589822:WMD589933 WVZ589822:WVZ589933 S655358:S655469 JN655358:JN655469 TJ655358:TJ655469 ADF655358:ADF655469 ANB655358:ANB655469 AWX655358:AWX655469 BGT655358:BGT655469 BQP655358:BQP655469 CAL655358:CAL655469 CKH655358:CKH655469 CUD655358:CUD655469 DDZ655358:DDZ655469 DNV655358:DNV655469 DXR655358:DXR655469 EHN655358:EHN655469 ERJ655358:ERJ655469 FBF655358:FBF655469 FLB655358:FLB655469 FUX655358:FUX655469 GET655358:GET655469 GOP655358:GOP655469 GYL655358:GYL655469 HIH655358:HIH655469 HSD655358:HSD655469 IBZ655358:IBZ655469 ILV655358:ILV655469 IVR655358:IVR655469 JFN655358:JFN655469 JPJ655358:JPJ655469 JZF655358:JZF655469 KJB655358:KJB655469 KSX655358:KSX655469 LCT655358:LCT655469 LMP655358:LMP655469 LWL655358:LWL655469 MGH655358:MGH655469 MQD655358:MQD655469 MZZ655358:MZZ655469 NJV655358:NJV655469 NTR655358:NTR655469 ODN655358:ODN655469 ONJ655358:ONJ655469 OXF655358:OXF655469 PHB655358:PHB655469 PQX655358:PQX655469 QAT655358:QAT655469 QKP655358:QKP655469 QUL655358:QUL655469 REH655358:REH655469 ROD655358:ROD655469 RXZ655358:RXZ655469 SHV655358:SHV655469 SRR655358:SRR655469 TBN655358:TBN655469 TLJ655358:TLJ655469 TVF655358:TVF655469 UFB655358:UFB655469 UOX655358:UOX655469 UYT655358:UYT655469 VIP655358:VIP655469 VSL655358:VSL655469 WCH655358:WCH655469 WMD655358:WMD655469 WVZ655358:WVZ655469 S720894:S721005 JN720894:JN721005 TJ720894:TJ721005 ADF720894:ADF721005 ANB720894:ANB721005 AWX720894:AWX721005 BGT720894:BGT721005 BQP720894:BQP721005 CAL720894:CAL721005 CKH720894:CKH721005 CUD720894:CUD721005 DDZ720894:DDZ721005 DNV720894:DNV721005 DXR720894:DXR721005 EHN720894:EHN721005 ERJ720894:ERJ721005 FBF720894:FBF721005 FLB720894:FLB721005 FUX720894:FUX721005 GET720894:GET721005 GOP720894:GOP721005 GYL720894:GYL721005 HIH720894:HIH721005 HSD720894:HSD721005 IBZ720894:IBZ721005 ILV720894:ILV721005 IVR720894:IVR721005 JFN720894:JFN721005 JPJ720894:JPJ721005 JZF720894:JZF721005 KJB720894:KJB721005 KSX720894:KSX721005 LCT720894:LCT721005 LMP720894:LMP721005 LWL720894:LWL721005 MGH720894:MGH721005 MQD720894:MQD721005 MZZ720894:MZZ721005 NJV720894:NJV721005 NTR720894:NTR721005 ODN720894:ODN721005 ONJ720894:ONJ721005 OXF720894:OXF721005 PHB720894:PHB721005 PQX720894:PQX721005 QAT720894:QAT721005 QKP720894:QKP721005 QUL720894:QUL721005 REH720894:REH721005 ROD720894:ROD721005 RXZ720894:RXZ721005 SHV720894:SHV721005 SRR720894:SRR721005 TBN720894:TBN721005 TLJ720894:TLJ721005 TVF720894:TVF721005 UFB720894:UFB721005 UOX720894:UOX721005 UYT720894:UYT721005 VIP720894:VIP721005 VSL720894:VSL721005 WCH720894:WCH721005 WMD720894:WMD721005 WVZ720894:WVZ721005 S786430:S786541 JN786430:JN786541 TJ786430:TJ786541 ADF786430:ADF786541 ANB786430:ANB786541 AWX786430:AWX786541 BGT786430:BGT786541 BQP786430:BQP786541 CAL786430:CAL786541 CKH786430:CKH786541 CUD786430:CUD786541 DDZ786430:DDZ786541 DNV786430:DNV786541 DXR786430:DXR786541 EHN786430:EHN786541 ERJ786430:ERJ786541 FBF786430:FBF786541 FLB786430:FLB786541 FUX786430:FUX786541 GET786430:GET786541 GOP786430:GOP786541 GYL786430:GYL786541 HIH786430:HIH786541 HSD786430:HSD786541 IBZ786430:IBZ786541 ILV786430:ILV786541 IVR786430:IVR786541 JFN786430:JFN786541 JPJ786430:JPJ786541 JZF786430:JZF786541 KJB786430:KJB786541 KSX786430:KSX786541 LCT786430:LCT786541 LMP786430:LMP786541 LWL786430:LWL786541 MGH786430:MGH786541 MQD786430:MQD786541 MZZ786430:MZZ786541 NJV786430:NJV786541 NTR786430:NTR786541 ODN786430:ODN786541 ONJ786430:ONJ786541 OXF786430:OXF786541 PHB786430:PHB786541 PQX786430:PQX786541 QAT786430:QAT786541 QKP786430:QKP786541 QUL786430:QUL786541 REH786430:REH786541 ROD786430:ROD786541 RXZ786430:RXZ786541 SHV786430:SHV786541 SRR786430:SRR786541 TBN786430:TBN786541 TLJ786430:TLJ786541 TVF786430:TVF786541 UFB786430:UFB786541 UOX786430:UOX786541 UYT786430:UYT786541 VIP786430:VIP786541 VSL786430:VSL786541 WCH786430:WCH786541 WMD786430:WMD786541 WVZ786430:WVZ786541 S851966:S852077 JN851966:JN852077 TJ851966:TJ852077 ADF851966:ADF852077 ANB851966:ANB852077 AWX851966:AWX852077 BGT851966:BGT852077 BQP851966:BQP852077 CAL851966:CAL852077 CKH851966:CKH852077 CUD851966:CUD852077 DDZ851966:DDZ852077 DNV851966:DNV852077 DXR851966:DXR852077 EHN851966:EHN852077 ERJ851966:ERJ852077 FBF851966:FBF852077 FLB851966:FLB852077 FUX851966:FUX852077 GET851966:GET852077 GOP851966:GOP852077 GYL851966:GYL852077 HIH851966:HIH852077 HSD851966:HSD852077 IBZ851966:IBZ852077 ILV851966:ILV852077 IVR851966:IVR852077 JFN851966:JFN852077 JPJ851966:JPJ852077 JZF851966:JZF852077 KJB851966:KJB852077 KSX851966:KSX852077 LCT851966:LCT852077 LMP851966:LMP852077 LWL851966:LWL852077 MGH851966:MGH852077 MQD851966:MQD852077 MZZ851966:MZZ852077 NJV851966:NJV852077 NTR851966:NTR852077 ODN851966:ODN852077 ONJ851966:ONJ852077 OXF851966:OXF852077 PHB851966:PHB852077 PQX851966:PQX852077 QAT851966:QAT852077 QKP851966:QKP852077 QUL851966:QUL852077 REH851966:REH852077 ROD851966:ROD852077 RXZ851966:RXZ852077 SHV851966:SHV852077 SRR851966:SRR852077 TBN851966:TBN852077 TLJ851966:TLJ852077 TVF851966:TVF852077 UFB851966:UFB852077 UOX851966:UOX852077 UYT851966:UYT852077 VIP851966:VIP852077 VSL851966:VSL852077 WCH851966:WCH852077 WMD851966:WMD852077 WVZ851966:WVZ852077 S917502:S917613 JN917502:JN917613 TJ917502:TJ917613 ADF917502:ADF917613 ANB917502:ANB917613 AWX917502:AWX917613 BGT917502:BGT917613 BQP917502:BQP917613 CAL917502:CAL917613 CKH917502:CKH917613 CUD917502:CUD917613 DDZ917502:DDZ917613 DNV917502:DNV917613 DXR917502:DXR917613 EHN917502:EHN917613 ERJ917502:ERJ917613 FBF917502:FBF917613 FLB917502:FLB917613 FUX917502:FUX917613 GET917502:GET917613 GOP917502:GOP917613 GYL917502:GYL917613 HIH917502:HIH917613 HSD917502:HSD917613 IBZ917502:IBZ917613 ILV917502:ILV917613 IVR917502:IVR917613 JFN917502:JFN917613 JPJ917502:JPJ917613 JZF917502:JZF917613 KJB917502:KJB917613 KSX917502:KSX917613 LCT917502:LCT917613 LMP917502:LMP917613 LWL917502:LWL917613 MGH917502:MGH917613 MQD917502:MQD917613 MZZ917502:MZZ917613 NJV917502:NJV917613 NTR917502:NTR917613 ODN917502:ODN917613 ONJ917502:ONJ917613 OXF917502:OXF917613 PHB917502:PHB917613 PQX917502:PQX917613 QAT917502:QAT917613 QKP917502:QKP917613 QUL917502:QUL917613 REH917502:REH917613 ROD917502:ROD917613 RXZ917502:RXZ917613 SHV917502:SHV917613 SRR917502:SRR917613 TBN917502:TBN917613 TLJ917502:TLJ917613 TVF917502:TVF917613 UFB917502:UFB917613 UOX917502:UOX917613 UYT917502:UYT917613 VIP917502:VIP917613 VSL917502:VSL917613 WCH917502:WCH917613 WMD917502:WMD917613 WVZ917502:WVZ917613 S983038:S983149 JN983038:JN983149 TJ983038:TJ983149 ADF983038:ADF983149 ANB983038:ANB983149 AWX983038:AWX983149 BGT983038:BGT983149 BQP983038:BQP983149 CAL983038:CAL983149 CKH983038:CKH983149 CUD983038:CUD983149 DDZ983038:DDZ983149 DNV983038:DNV983149 DXR983038:DXR983149 EHN983038:EHN983149 ERJ983038:ERJ983149 FBF983038:FBF983149 FLB983038:FLB983149 FUX983038:FUX983149 GET983038:GET983149 GOP983038:GOP983149 GYL983038:GYL983149 HIH983038:HIH983149 HSD983038:HSD983149 IBZ983038:IBZ983149 ILV983038:ILV983149 IVR983038:IVR983149 JFN983038:JFN983149 JPJ983038:JPJ983149 JZF983038:JZF983149 KJB983038:KJB983149 KSX983038:KSX983149 LCT983038:LCT983149 LMP983038:LMP983149 LWL983038:LWL983149 MGH983038:MGH983149 MQD983038:MQD983149 MZZ983038:MZZ983149 NJV983038:NJV983149 NTR983038:NTR983149 ODN983038:ODN983149 ONJ983038:ONJ983149 OXF983038:OXF983149 PHB983038:PHB983149 PQX983038:PQX983149 QAT983038:QAT983149 QKP983038:QKP983149 QUL983038:QUL983149 REH983038:REH983149 ROD983038:ROD983149 RXZ983038:RXZ983149 SHV983038:SHV983149 SRR983038:SRR983149 TBN983038:TBN983149 TLJ983038:TLJ983149 TVF983038:TVF983149 UFB983038:UFB983149 UOX983038:UOX983149 UYT983038:UYT983149 VIP983038:VIP983149 VSL983038:VSL983149 WCH983038:WCH983149 WMD983038:WMD983149 S9:S111 WVZ9:WVZ111 WMD9:WMD111 WCH9:WCH111 VSL9:VSL111 VIP9:VIP111 UYT9:UYT111 UOX9:UOX111 UFB9:UFB111 TVF9:TVF111 TLJ9:TLJ111 TBN9:TBN111 SRR9:SRR111 SHV9:SHV111 RXZ9:RXZ111 ROD9:ROD111 REH9:REH111 QUL9:QUL111 QKP9:QKP111 QAT9:QAT111 PQX9:PQX111 PHB9:PHB111 OXF9:OXF111 ONJ9:ONJ111 ODN9:ODN111 NTR9:NTR111 NJV9:NJV111 MZZ9:MZZ111 MQD9:MQD111 MGH9:MGH111 LWL9:LWL111 LMP9:LMP111 LCT9:LCT111 KSX9:KSX111 KJB9:KJB111 JZF9:JZF111 JPJ9:JPJ111 JFN9:JFN111 IVR9:IVR111 ILV9:ILV111 IBZ9:IBZ111 HSD9:HSD111 HIH9:HIH111 GYL9:GYL111 GOP9:GOP111 GET9:GET111 FUX9:FUX111 FLB9:FLB111 FBF9:FBF111 ERJ9:ERJ111 EHN9:EHN111 DXR9:DXR111 DNV9:DNV111 DDZ9:DDZ111 CUD9:CUD111 CKH9:CKH111 CAL9:CAL111 BQP9:BQP111 BGT9:BGT111 AWX9:AWX111 ANB9:ANB111 ADF9:ADF111 TJ9:TJ111 JN9:JN111">
      <formula1>0</formula1>
    </dataValidation>
  </dataValidations>
  <pageMargins left="0.70866141732283472" right="0.70866141732283472" top="0.74803149606299213" bottom="0.74803149606299213" header="0.31496062992125984" footer="0.31496062992125984"/>
  <pageSetup paperSize="8" scale="77" fitToHeight="0" orientation="landscape" r:id="rId1"/>
  <extLst>
    <ext xmlns:x14="http://schemas.microsoft.com/office/spreadsheetml/2009/9/main" uri="{CCE6A557-97BC-4b89-ADB6-D9C93CAAB3DF}">
      <x14:dataValidations xmlns:xm="http://schemas.microsoft.com/office/excel/2006/main" count="1">
        <x14:dataValidation type="decimal" operator="greaterThanOrEqual" allowBlank="1" showInputMessage="1" showErrorMessage="1">
          <x14:formula1>
            <xm:f>0</xm:f>
          </x14:formula1>
          <xm:sqref>D80:E82 IY80:IZ82 SU80:SV82 ACQ80:ACR82 AMM80:AMN82 AWI80:AWJ82 BGE80:BGF82 BQA80:BQB82 BZW80:BZX82 CJS80:CJT82 CTO80:CTP82 DDK80:DDL82 DNG80:DNH82 DXC80:DXD82 EGY80:EGZ82 EQU80:EQV82 FAQ80:FAR82 FKM80:FKN82 FUI80:FUJ82 GEE80:GEF82 GOA80:GOB82 GXW80:GXX82 HHS80:HHT82 HRO80:HRP82 IBK80:IBL82 ILG80:ILH82 IVC80:IVD82 JEY80:JEZ82 JOU80:JOV82 JYQ80:JYR82 KIM80:KIN82 KSI80:KSJ82 LCE80:LCF82 LMA80:LMB82 LVW80:LVX82 MFS80:MFT82 MPO80:MPP82 MZK80:MZL82 NJG80:NJH82 NTC80:NTD82 OCY80:OCZ82 OMU80:OMV82 OWQ80:OWR82 PGM80:PGN82 PQI80:PQJ82 QAE80:QAF82 QKA80:QKB82 QTW80:QTX82 RDS80:RDT82 RNO80:RNP82 RXK80:RXL82 SHG80:SHH82 SRC80:SRD82 TAY80:TAZ82 TKU80:TKV82 TUQ80:TUR82 UEM80:UEN82 UOI80:UOJ82 UYE80:UYF82 VIA80:VIB82 VRW80:VRX82 WBS80:WBT82 WLO80:WLP82 WVK80:WVL82 D65606:E65609 IY65606:IZ65609 SU65606:SV65609 ACQ65606:ACR65609 AMM65606:AMN65609 AWI65606:AWJ65609 BGE65606:BGF65609 BQA65606:BQB65609 BZW65606:BZX65609 CJS65606:CJT65609 CTO65606:CTP65609 DDK65606:DDL65609 DNG65606:DNH65609 DXC65606:DXD65609 EGY65606:EGZ65609 EQU65606:EQV65609 FAQ65606:FAR65609 FKM65606:FKN65609 FUI65606:FUJ65609 GEE65606:GEF65609 GOA65606:GOB65609 GXW65606:GXX65609 HHS65606:HHT65609 HRO65606:HRP65609 IBK65606:IBL65609 ILG65606:ILH65609 IVC65606:IVD65609 JEY65606:JEZ65609 JOU65606:JOV65609 JYQ65606:JYR65609 KIM65606:KIN65609 KSI65606:KSJ65609 LCE65606:LCF65609 LMA65606:LMB65609 LVW65606:LVX65609 MFS65606:MFT65609 MPO65606:MPP65609 MZK65606:MZL65609 NJG65606:NJH65609 NTC65606:NTD65609 OCY65606:OCZ65609 OMU65606:OMV65609 OWQ65606:OWR65609 PGM65606:PGN65609 PQI65606:PQJ65609 QAE65606:QAF65609 QKA65606:QKB65609 QTW65606:QTX65609 RDS65606:RDT65609 RNO65606:RNP65609 RXK65606:RXL65609 SHG65606:SHH65609 SRC65606:SRD65609 TAY65606:TAZ65609 TKU65606:TKV65609 TUQ65606:TUR65609 UEM65606:UEN65609 UOI65606:UOJ65609 UYE65606:UYF65609 VIA65606:VIB65609 VRW65606:VRX65609 WBS65606:WBT65609 WLO65606:WLP65609 WVK65606:WVL65609 D131142:E131145 IY131142:IZ131145 SU131142:SV131145 ACQ131142:ACR131145 AMM131142:AMN131145 AWI131142:AWJ131145 BGE131142:BGF131145 BQA131142:BQB131145 BZW131142:BZX131145 CJS131142:CJT131145 CTO131142:CTP131145 DDK131142:DDL131145 DNG131142:DNH131145 DXC131142:DXD131145 EGY131142:EGZ131145 EQU131142:EQV131145 FAQ131142:FAR131145 FKM131142:FKN131145 FUI131142:FUJ131145 GEE131142:GEF131145 GOA131142:GOB131145 GXW131142:GXX131145 HHS131142:HHT131145 HRO131142:HRP131145 IBK131142:IBL131145 ILG131142:ILH131145 IVC131142:IVD131145 JEY131142:JEZ131145 JOU131142:JOV131145 JYQ131142:JYR131145 KIM131142:KIN131145 KSI131142:KSJ131145 LCE131142:LCF131145 LMA131142:LMB131145 LVW131142:LVX131145 MFS131142:MFT131145 MPO131142:MPP131145 MZK131142:MZL131145 NJG131142:NJH131145 NTC131142:NTD131145 OCY131142:OCZ131145 OMU131142:OMV131145 OWQ131142:OWR131145 PGM131142:PGN131145 PQI131142:PQJ131145 QAE131142:QAF131145 QKA131142:QKB131145 QTW131142:QTX131145 RDS131142:RDT131145 RNO131142:RNP131145 RXK131142:RXL131145 SHG131142:SHH131145 SRC131142:SRD131145 TAY131142:TAZ131145 TKU131142:TKV131145 TUQ131142:TUR131145 UEM131142:UEN131145 UOI131142:UOJ131145 UYE131142:UYF131145 VIA131142:VIB131145 VRW131142:VRX131145 WBS131142:WBT131145 WLO131142:WLP131145 WVK131142:WVL131145 D196678:E196681 IY196678:IZ196681 SU196678:SV196681 ACQ196678:ACR196681 AMM196678:AMN196681 AWI196678:AWJ196681 BGE196678:BGF196681 BQA196678:BQB196681 BZW196678:BZX196681 CJS196678:CJT196681 CTO196678:CTP196681 DDK196678:DDL196681 DNG196678:DNH196681 DXC196678:DXD196681 EGY196678:EGZ196681 EQU196678:EQV196681 FAQ196678:FAR196681 FKM196678:FKN196681 FUI196678:FUJ196681 GEE196678:GEF196681 GOA196678:GOB196681 GXW196678:GXX196681 HHS196678:HHT196681 HRO196678:HRP196681 IBK196678:IBL196681 ILG196678:ILH196681 IVC196678:IVD196681 JEY196678:JEZ196681 JOU196678:JOV196681 JYQ196678:JYR196681 KIM196678:KIN196681 KSI196678:KSJ196681 LCE196678:LCF196681 LMA196678:LMB196681 LVW196678:LVX196681 MFS196678:MFT196681 MPO196678:MPP196681 MZK196678:MZL196681 NJG196678:NJH196681 NTC196678:NTD196681 OCY196678:OCZ196681 OMU196678:OMV196681 OWQ196678:OWR196681 PGM196678:PGN196681 PQI196678:PQJ196681 QAE196678:QAF196681 QKA196678:QKB196681 QTW196678:QTX196681 RDS196678:RDT196681 RNO196678:RNP196681 RXK196678:RXL196681 SHG196678:SHH196681 SRC196678:SRD196681 TAY196678:TAZ196681 TKU196678:TKV196681 TUQ196678:TUR196681 UEM196678:UEN196681 UOI196678:UOJ196681 UYE196678:UYF196681 VIA196678:VIB196681 VRW196678:VRX196681 WBS196678:WBT196681 WLO196678:WLP196681 WVK196678:WVL196681 D262214:E262217 IY262214:IZ262217 SU262214:SV262217 ACQ262214:ACR262217 AMM262214:AMN262217 AWI262214:AWJ262217 BGE262214:BGF262217 BQA262214:BQB262217 BZW262214:BZX262217 CJS262214:CJT262217 CTO262214:CTP262217 DDK262214:DDL262217 DNG262214:DNH262217 DXC262214:DXD262217 EGY262214:EGZ262217 EQU262214:EQV262217 FAQ262214:FAR262217 FKM262214:FKN262217 FUI262214:FUJ262217 GEE262214:GEF262217 GOA262214:GOB262217 GXW262214:GXX262217 HHS262214:HHT262217 HRO262214:HRP262217 IBK262214:IBL262217 ILG262214:ILH262217 IVC262214:IVD262217 JEY262214:JEZ262217 JOU262214:JOV262217 JYQ262214:JYR262217 KIM262214:KIN262217 KSI262214:KSJ262217 LCE262214:LCF262217 LMA262214:LMB262217 LVW262214:LVX262217 MFS262214:MFT262217 MPO262214:MPP262217 MZK262214:MZL262217 NJG262214:NJH262217 NTC262214:NTD262217 OCY262214:OCZ262217 OMU262214:OMV262217 OWQ262214:OWR262217 PGM262214:PGN262217 PQI262214:PQJ262217 QAE262214:QAF262217 QKA262214:QKB262217 QTW262214:QTX262217 RDS262214:RDT262217 RNO262214:RNP262217 RXK262214:RXL262217 SHG262214:SHH262217 SRC262214:SRD262217 TAY262214:TAZ262217 TKU262214:TKV262217 TUQ262214:TUR262217 UEM262214:UEN262217 UOI262214:UOJ262217 UYE262214:UYF262217 VIA262214:VIB262217 VRW262214:VRX262217 WBS262214:WBT262217 WLO262214:WLP262217 WVK262214:WVL262217 D327750:E327753 IY327750:IZ327753 SU327750:SV327753 ACQ327750:ACR327753 AMM327750:AMN327753 AWI327750:AWJ327753 BGE327750:BGF327753 BQA327750:BQB327753 BZW327750:BZX327753 CJS327750:CJT327753 CTO327750:CTP327753 DDK327750:DDL327753 DNG327750:DNH327753 DXC327750:DXD327753 EGY327750:EGZ327753 EQU327750:EQV327753 FAQ327750:FAR327753 FKM327750:FKN327753 FUI327750:FUJ327753 GEE327750:GEF327753 GOA327750:GOB327753 GXW327750:GXX327753 HHS327750:HHT327753 HRO327750:HRP327753 IBK327750:IBL327753 ILG327750:ILH327753 IVC327750:IVD327753 JEY327750:JEZ327753 JOU327750:JOV327753 JYQ327750:JYR327753 KIM327750:KIN327753 KSI327750:KSJ327753 LCE327750:LCF327753 LMA327750:LMB327753 LVW327750:LVX327753 MFS327750:MFT327753 MPO327750:MPP327753 MZK327750:MZL327753 NJG327750:NJH327753 NTC327750:NTD327753 OCY327750:OCZ327753 OMU327750:OMV327753 OWQ327750:OWR327753 PGM327750:PGN327753 PQI327750:PQJ327753 QAE327750:QAF327753 QKA327750:QKB327753 QTW327750:QTX327753 RDS327750:RDT327753 RNO327750:RNP327753 RXK327750:RXL327753 SHG327750:SHH327753 SRC327750:SRD327753 TAY327750:TAZ327753 TKU327750:TKV327753 TUQ327750:TUR327753 UEM327750:UEN327753 UOI327750:UOJ327753 UYE327750:UYF327753 VIA327750:VIB327753 VRW327750:VRX327753 WBS327750:WBT327753 WLO327750:WLP327753 WVK327750:WVL327753 D393286:E393289 IY393286:IZ393289 SU393286:SV393289 ACQ393286:ACR393289 AMM393286:AMN393289 AWI393286:AWJ393289 BGE393286:BGF393289 BQA393286:BQB393289 BZW393286:BZX393289 CJS393286:CJT393289 CTO393286:CTP393289 DDK393286:DDL393289 DNG393286:DNH393289 DXC393286:DXD393289 EGY393286:EGZ393289 EQU393286:EQV393289 FAQ393286:FAR393289 FKM393286:FKN393289 FUI393286:FUJ393289 GEE393286:GEF393289 GOA393286:GOB393289 GXW393286:GXX393289 HHS393286:HHT393289 HRO393286:HRP393289 IBK393286:IBL393289 ILG393286:ILH393289 IVC393286:IVD393289 JEY393286:JEZ393289 JOU393286:JOV393289 JYQ393286:JYR393289 KIM393286:KIN393289 KSI393286:KSJ393289 LCE393286:LCF393289 LMA393286:LMB393289 LVW393286:LVX393289 MFS393286:MFT393289 MPO393286:MPP393289 MZK393286:MZL393289 NJG393286:NJH393289 NTC393286:NTD393289 OCY393286:OCZ393289 OMU393286:OMV393289 OWQ393286:OWR393289 PGM393286:PGN393289 PQI393286:PQJ393289 QAE393286:QAF393289 QKA393286:QKB393289 QTW393286:QTX393289 RDS393286:RDT393289 RNO393286:RNP393289 RXK393286:RXL393289 SHG393286:SHH393289 SRC393286:SRD393289 TAY393286:TAZ393289 TKU393286:TKV393289 TUQ393286:TUR393289 UEM393286:UEN393289 UOI393286:UOJ393289 UYE393286:UYF393289 VIA393286:VIB393289 VRW393286:VRX393289 WBS393286:WBT393289 WLO393286:WLP393289 WVK393286:WVL393289 D458822:E458825 IY458822:IZ458825 SU458822:SV458825 ACQ458822:ACR458825 AMM458822:AMN458825 AWI458822:AWJ458825 BGE458822:BGF458825 BQA458822:BQB458825 BZW458822:BZX458825 CJS458822:CJT458825 CTO458822:CTP458825 DDK458822:DDL458825 DNG458822:DNH458825 DXC458822:DXD458825 EGY458822:EGZ458825 EQU458822:EQV458825 FAQ458822:FAR458825 FKM458822:FKN458825 FUI458822:FUJ458825 GEE458822:GEF458825 GOA458822:GOB458825 GXW458822:GXX458825 HHS458822:HHT458825 HRO458822:HRP458825 IBK458822:IBL458825 ILG458822:ILH458825 IVC458822:IVD458825 JEY458822:JEZ458825 JOU458822:JOV458825 JYQ458822:JYR458825 KIM458822:KIN458825 KSI458822:KSJ458825 LCE458822:LCF458825 LMA458822:LMB458825 LVW458822:LVX458825 MFS458822:MFT458825 MPO458822:MPP458825 MZK458822:MZL458825 NJG458822:NJH458825 NTC458822:NTD458825 OCY458822:OCZ458825 OMU458822:OMV458825 OWQ458822:OWR458825 PGM458822:PGN458825 PQI458822:PQJ458825 QAE458822:QAF458825 QKA458822:QKB458825 QTW458822:QTX458825 RDS458822:RDT458825 RNO458822:RNP458825 RXK458822:RXL458825 SHG458822:SHH458825 SRC458822:SRD458825 TAY458822:TAZ458825 TKU458822:TKV458825 TUQ458822:TUR458825 UEM458822:UEN458825 UOI458822:UOJ458825 UYE458822:UYF458825 VIA458822:VIB458825 VRW458822:VRX458825 WBS458822:WBT458825 WLO458822:WLP458825 WVK458822:WVL458825 D524358:E524361 IY524358:IZ524361 SU524358:SV524361 ACQ524358:ACR524361 AMM524358:AMN524361 AWI524358:AWJ524361 BGE524358:BGF524361 BQA524358:BQB524361 BZW524358:BZX524361 CJS524358:CJT524361 CTO524358:CTP524361 DDK524358:DDL524361 DNG524358:DNH524361 DXC524358:DXD524361 EGY524358:EGZ524361 EQU524358:EQV524361 FAQ524358:FAR524361 FKM524358:FKN524361 FUI524358:FUJ524361 GEE524358:GEF524361 GOA524358:GOB524361 GXW524358:GXX524361 HHS524358:HHT524361 HRO524358:HRP524361 IBK524358:IBL524361 ILG524358:ILH524361 IVC524358:IVD524361 JEY524358:JEZ524361 JOU524358:JOV524361 JYQ524358:JYR524361 KIM524358:KIN524361 KSI524358:KSJ524361 LCE524358:LCF524361 LMA524358:LMB524361 LVW524358:LVX524361 MFS524358:MFT524361 MPO524358:MPP524361 MZK524358:MZL524361 NJG524358:NJH524361 NTC524358:NTD524361 OCY524358:OCZ524361 OMU524358:OMV524361 OWQ524358:OWR524361 PGM524358:PGN524361 PQI524358:PQJ524361 QAE524358:QAF524361 QKA524358:QKB524361 QTW524358:QTX524361 RDS524358:RDT524361 RNO524358:RNP524361 RXK524358:RXL524361 SHG524358:SHH524361 SRC524358:SRD524361 TAY524358:TAZ524361 TKU524358:TKV524361 TUQ524358:TUR524361 UEM524358:UEN524361 UOI524358:UOJ524361 UYE524358:UYF524361 VIA524358:VIB524361 VRW524358:VRX524361 WBS524358:WBT524361 WLO524358:WLP524361 WVK524358:WVL524361 D589894:E589897 IY589894:IZ589897 SU589894:SV589897 ACQ589894:ACR589897 AMM589894:AMN589897 AWI589894:AWJ589897 BGE589894:BGF589897 BQA589894:BQB589897 BZW589894:BZX589897 CJS589894:CJT589897 CTO589894:CTP589897 DDK589894:DDL589897 DNG589894:DNH589897 DXC589894:DXD589897 EGY589894:EGZ589897 EQU589894:EQV589897 FAQ589894:FAR589897 FKM589894:FKN589897 FUI589894:FUJ589897 GEE589894:GEF589897 GOA589894:GOB589897 GXW589894:GXX589897 HHS589894:HHT589897 HRO589894:HRP589897 IBK589894:IBL589897 ILG589894:ILH589897 IVC589894:IVD589897 JEY589894:JEZ589897 JOU589894:JOV589897 JYQ589894:JYR589897 KIM589894:KIN589897 KSI589894:KSJ589897 LCE589894:LCF589897 LMA589894:LMB589897 LVW589894:LVX589897 MFS589894:MFT589897 MPO589894:MPP589897 MZK589894:MZL589897 NJG589894:NJH589897 NTC589894:NTD589897 OCY589894:OCZ589897 OMU589894:OMV589897 OWQ589894:OWR589897 PGM589894:PGN589897 PQI589894:PQJ589897 QAE589894:QAF589897 QKA589894:QKB589897 QTW589894:QTX589897 RDS589894:RDT589897 RNO589894:RNP589897 RXK589894:RXL589897 SHG589894:SHH589897 SRC589894:SRD589897 TAY589894:TAZ589897 TKU589894:TKV589897 TUQ589894:TUR589897 UEM589894:UEN589897 UOI589894:UOJ589897 UYE589894:UYF589897 VIA589894:VIB589897 VRW589894:VRX589897 WBS589894:WBT589897 WLO589894:WLP589897 WVK589894:WVL589897 D655430:E655433 IY655430:IZ655433 SU655430:SV655433 ACQ655430:ACR655433 AMM655430:AMN655433 AWI655430:AWJ655433 BGE655430:BGF655433 BQA655430:BQB655433 BZW655430:BZX655433 CJS655430:CJT655433 CTO655430:CTP655433 DDK655430:DDL655433 DNG655430:DNH655433 DXC655430:DXD655433 EGY655430:EGZ655433 EQU655430:EQV655433 FAQ655430:FAR655433 FKM655430:FKN655433 FUI655430:FUJ655433 GEE655430:GEF655433 GOA655430:GOB655433 GXW655430:GXX655433 HHS655430:HHT655433 HRO655430:HRP655433 IBK655430:IBL655433 ILG655430:ILH655433 IVC655430:IVD655433 JEY655430:JEZ655433 JOU655430:JOV655433 JYQ655430:JYR655433 KIM655430:KIN655433 KSI655430:KSJ655433 LCE655430:LCF655433 LMA655430:LMB655433 LVW655430:LVX655433 MFS655430:MFT655433 MPO655430:MPP655433 MZK655430:MZL655433 NJG655430:NJH655433 NTC655430:NTD655433 OCY655430:OCZ655433 OMU655430:OMV655433 OWQ655430:OWR655433 PGM655430:PGN655433 PQI655430:PQJ655433 QAE655430:QAF655433 QKA655430:QKB655433 QTW655430:QTX655433 RDS655430:RDT655433 RNO655430:RNP655433 RXK655430:RXL655433 SHG655430:SHH655433 SRC655430:SRD655433 TAY655430:TAZ655433 TKU655430:TKV655433 TUQ655430:TUR655433 UEM655430:UEN655433 UOI655430:UOJ655433 UYE655430:UYF655433 VIA655430:VIB655433 VRW655430:VRX655433 WBS655430:WBT655433 WLO655430:WLP655433 WVK655430:WVL655433 D720966:E720969 IY720966:IZ720969 SU720966:SV720969 ACQ720966:ACR720969 AMM720966:AMN720969 AWI720966:AWJ720969 BGE720966:BGF720969 BQA720966:BQB720969 BZW720966:BZX720969 CJS720966:CJT720969 CTO720966:CTP720969 DDK720966:DDL720969 DNG720966:DNH720969 DXC720966:DXD720969 EGY720966:EGZ720969 EQU720966:EQV720969 FAQ720966:FAR720969 FKM720966:FKN720969 FUI720966:FUJ720969 GEE720966:GEF720969 GOA720966:GOB720969 GXW720966:GXX720969 HHS720966:HHT720969 HRO720966:HRP720969 IBK720966:IBL720969 ILG720966:ILH720969 IVC720966:IVD720969 JEY720966:JEZ720969 JOU720966:JOV720969 JYQ720966:JYR720969 KIM720966:KIN720969 KSI720966:KSJ720969 LCE720966:LCF720969 LMA720966:LMB720969 LVW720966:LVX720969 MFS720966:MFT720969 MPO720966:MPP720969 MZK720966:MZL720969 NJG720966:NJH720969 NTC720966:NTD720969 OCY720966:OCZ720969 OMU720966:OMV720969 OWQ720966:OWR720969 PGM720966:PGN720969 PQI720966:PQJ720969 QAE720966:QAF720969 QKA720966:QKB720969 QTW720966:QTX720969 RDS720966:RDT720969 RNO720966:RNP720969 RXK720966:RXL720969 SHG720966:SHH720969 SRC720966:SRD720969 TAY720966:TAZ720969 TKU720966:TKV720969 TUQ720966:TUR720969 UEM720966:UEN720969 UOI720966:UOJ720969 UYE720966:UYF720969 VIA720966:VIB720969 VRW720966:VRX720969 WBS720966:WBT720969 WLO720966:WLP720969 WVK720966:WVL720969 D786502:E786505 IY786502:IZ786505 SU786502:SV786505 ACQ786502:ACR786505 AMM786502:AMN786505 AWI786502:AWJ786505 BGE786502:BGF786505 BQA786502:BQB786505 BZW786502:BZX786505 CJS786502:CJT786505 CTO786502:CTP786505 DDK786502:DDL786505 DNG786502:DNH786505 DXC786502:DXD786505 EGY786502:EGZ786505 EQU786502:EQV786505 FAQ786502:FAR786505 FKM786502:FKN786505 FUI786502:FUJ786505 GEE786502:GEF786505 GOA786502:GOB786505 GXW786502:GXX786505 HHS786502:HHT786505 HRO786502:HRP786505 IBK786502:IBL786505 ILG786502:ILH786505 IVC786502:IVD786505 JEY786502:JEZ786505 JOU786502:JOV786505 JYQ786502:JYR786505 KIM786502:KIN786505 KSI786502:KSJ786505 LCE786502:LCF786505 LMA786502:LMB786505 LVW786502:LVX786505 MFS786502:MFT786505 MPO786502:MPP786505 MZK786502:MZL786505 NJG786502:NJH786505 NTC786502:NTD786505 OCY786502:OCZ786505 OMU786502:OMV786505 OWQ786502:OWR786505 PGM786502:PGN786505 PQI786502:PQJ786505 QAE786502:QAF786505 QKA786502:QKB786505 QTW786502:QTX786505 RDS786502:RDT786505 RNO786502:RNP786505 RXK786502:RXL786505 SHG786502:SHH786505 SRC786502:SRD786505 TAY786502:TAZ786505 TKU786502:TKV786505 TUQ786502:TUR786505 UEM786502:UEN786505 UOI786502:UOJ786505 UYE786502:UYF786505 VIA786502:VIB786505 VRW786502:VRX786505 WBS786502:WBT786505 WLO786502:WLP786505 WVK786502:WVL786505 D852038:E852041 IY852038:IZ852041 SU852038:SV852041 ACQ852038:ACR852041 AMM852038:AMN852041 AWI852038:AWJ852041 BGE852038:BGF852041 BQA852038:BQB852041 BZW852038:BZX852041 CJS852038:CJT852041 CTO852038:CTP852041 DDK852038:DDL852041 DNG852038:DNH852041 DXC852038:DXD852041 EGY852038:EGZ852041 EQU852038:EQV852041 FAQ852038:FAR852041 FKM852038:FKN852041 FUI852038:FUJ852041 GEE852038:GEF852041 GOA852038:GOB852041 GXW852038:GXX852041 HHS852038:HHT852041 HRO852038:HRP852041 IBK852038:IBL852041 ILG852038:ILH852041 IVC852038:IVD852041 JEY852038:JEZ852041 JOU852038:JOV852041 JYQ852038:JYR852041 KIM852038:KIN852041 KSI852038:KSJ852041 LCE852038:LCF852041 LMA852038:LMB852041 LVW852038:LVX852041 MFS852038:MFT852041 MPO852038:MPP852041 MZK852038:MZL852041 NJG852038:NJH852041 NTC852038:NTD852041 OCY852038:OCZ852041 OMU852038:OMV852041 OWQ852038:OWR852041 PGM852038:PGN852041 PQI852038:PQJ852041 QAE852038:QAF852041 QKA852038:QKB852041 QTW852038:QTX852041 RDS852038:RDT852041 RNO852038:RNP852041 RXK852038:RXL852041 SHG852038:SHH852041 SRC852038:SRD852041 TAY852038:TAZ852041 TKU852038:TKV852041 TUQ852038:TUR852041 UEM852038:UEN852041 UOI852038:UOJ852041 UYE852038:UYF852041 VIA852038:VIB852041 VRW852038:VRX852041 WBS852038:WBT852041 WLO852038:WLP852041 WVK852038:WVL852041 D917574:E917577 IY917574:IZ917577 SU917574:SV917577 ACQ917574:ACR917577 AMM917574:AMN917577 AWI917574:AWJ917577 BGE917574:BGF917577 BQA917574:BQB917577 BZW917574:BZX917577 CJS917574:CJT917577 CTO917574:CTP917577 DDK917574:DDL917577 DNG917574:DNH917577 DXC917574:DXD917577 EGY917574:EGZ917577 EQU917574:EQV917577 FAQ917574:FAR917577 FKM917574:FKN917577 FUI917574:FUJ917577 GEE917574:GEF917577 GOA917574:GOB917577 GXW917574:GXX917577 HHS917574:HHT917577 HRO917574:HRP917577 IBK917574:IBL917577 ILG917574:ILH917577 IVC917574:IVD917577 JEY917574:JEZ917577 JOU917574:JOV917577 JYQ917574:JYR917577 KIM917574:KIN917577 KSI917574:KSJ917577 LCE917574:LCF917577 LMA917574:LMB917577 LVW917574:LVX917577 MFS917574:MFT917577 MPO917574:MPP917577 MZK917574:MZL917577 NJG917574:NJH917577 NTC917574:NTD917577 OCY917574:OCZ917577 OMU917574:OMV917577 OWQ917574:OWR917577 PGM917574:PGN917577 PQI917574:PQJ917577 QAE917574:QAF917577 QKA917574:QKB917577 QTW917574:QTX917577 RDS917574:RDT917577 RNO917574:RNP917577 RXK917574:RXL917577 SHG917574:SHH917577 SRC917574:SRD917577 TAY917574:TAZ917577 TKU917574:TKV917577 TUQ917574:TUR917577 UEM917574:UEN917577 UOI917574:UOJ917577 UYE917574:UYF917577 VIA917574:VIB917577 VRW917574:VRX917577 WBS917574:WBT917577 WLO917574:WLP917577 WVK917574:WVL917577 D983110:E983113 IY983110:IZ983113 SU983110:SV983113 ACQ983110:ACR983113 AMM983110:AMN983113 AWI983110:AWJ983113 BGE983110:BGF983113 BQA983110:BQB983113 BZW983110:BZX983113 CJS983110:CJT983113 CTO983110:CTP983113 DDK983110:DDL983113 DNG983110:DNH983113 DXC983110:DXD983113 EGY983110:EGZ983113 EQU983110:EQV983113 FAQ983110:FAR983113 FKM983110:FKN983113 FUI983110:FUJ983113 GEE983110:GEF983113 GOA983110:GOB983113 GXW983110:GXX983113 HHS983110:HHT983113 HRO983110:HRP983113 IBK983110:IBL983113 ILG983110:ILH983113 IVC983110:IVD983113 JEY983110:JEZ983113 JOU983110:JOV983113 JYQ983110:JYR983113 KIM983110:KIN983113 KSI983110:KSJ983113 LCE983110:LCF983113 LMA983110:LMB983113 LVW983110:LVX983113 MFS983110:MFT983113 MPO983110:MPP983113 MZK983110:MZL983113 NJG983110:NJH983113 NTC983110:NTD983113 OCY983110:OCZ983113 OMU983110:OMV983113 OWQ983110:OWR983113 PGM983110:PGN983113 PQI983110:PQJ983113 QAE983110:QAF983113 QKA983110:QKB983113 QTW983110:QTX983113 RDS983110:RDT983113 RNO983110:RNP983113 RXK983110:RXL983113 SHG983110:SHH983113 SRC983110:SRD983113 TAY983110:TAZ983113 TKU983110:TKV983113 TUQ983110:TUR983113 UEM983110:UEN983113 UOI983110:UOJ983113 UYE983110:UYF983113 VIA983110:VIB983113 VRW983110:VRX983113 WBS983110:WBT983113 WLO983110:WLP983113 WVK983110:WVL983113 JJ65615:JK65615 TF65615:TG65615 ADB65615:ADC65615 AMX65615:AMY65615 AWT65615:AWU65615 BGP65615:BGQ65615 BQL65615:BQM65615 CAH65615:CAI65615 CKD65615:CKE65615 CTZ65615:CUA65615 DDV65615:DDW65615 DNR65615:DNS65615 DXN65615:DXO65615 EHJ65615:EHK65615 ERF65615:ERG65615 FBB65615:FBC65615 FKX65615:FKY65615 FUT65615:FUU65615 GEP65615:GEQ65615 GOL65615:GOM65615 GYH65615:GYI65615 HID65615:HIE65615 HRZ65615:HSA65615 IBV65615:IBW65615 ILR65615:ILS65615 IVN65615:IVO65615 JFJ65615:JFK65615 JPF65615:JPG65615 JZB65615:JZC65615 KIX65615:KIY65615 KST65615:KSU65615 LCP65615:LCQ65615 LML65615:LMM65615 LWH65615:LWI65615 MGD65615:MGE65615 MPZ65615:MQA65615 MZV65615:MZW65615 NJR65615:NJS65615 NTN65615:NTO65615 ODJ65615:ODK65615 ONF65615:ONG65615 OXB65615:OXC65615 PGX65615:PGY65615 PQT65615:PQU65615 QAP65615:QAQ65615 QKL65615:QKM65615 QUH65615:QUI65615 RED65615:REE65615 RNZ65615:ROA65615 RXV65615:RXW65615 SHR65615:SHS65615 SRN65615:SRO65615 TBJ65615:TBK65615 TLF65615:TLG65615 TVB65615:TVC65615 UEX65615:UEY65615 UOT65615:UOU65615 UYP65615:UYQ65615 VIL65615:VIM65615 VSH65615:VSI65615 WCD65615:WCE65615 WLZ65615:WMA65615 WVV65615:WVW65615 JJ131151:JK131151 TF131151:TG131151 ADB131151:ADC131151 AMX131151:AMY131151 AWT131151:AWU131151 BGP131151:BGQ131151 BQL131151:BQM131151 CAH131151:CAI131151 CKD131151:CKE131151 CTZ131151:CUA131151 DDV131151:DDW131151 DNR131151:DNS131151 DXN131151:DXO131151 EHJ131151:EHK131151 ERF131151:ERG131151 FBB131151:FBC131151 FKX131151:FKY131151 FUT131151:FUU131151 GEP131151:GEQ131151 GOL131151:GOM131151 GYH131151:GYI131151 HID131151:HIE131151 HRZ131151:HSA131151 IBV131151:IBW131151 ILR131151:ILS131151 IVN131151:IVO131151 JFJ131151:JFK131151 JPF131151:JPG131151 JZB131151:JZC131151 KIX131151:KIY131151 KST131151:KSU131151 LCP131151:LCQ131151 LML131151:LMM131151 LWH131151:LWI131151 MGD131151:MGE131151 MPZ131151:MQA131151 MZV131151:MZW131151 NJR131151:NJS131151 NTN131151:NTO131151 ODJ131151:ODK131151 ONF131151:ONG131151 OXB131151:OXC131151 PGX131151:PGY131151 PQT131151:PQU131151 QAP131151:QAQ131151 QKL131151:QKM131151 QUH131151:QUI131151 RED131151:REE131151 RNZ131151:ROA131151 RXV131151:RXW131151 SHR131151:SHS131151 SRN131151:SRO131151 TBJ131151:TBK131151 TLF131151:TLG131151 TVB131151:TVC131151 UEX131151:UEY131151 UOT131151:UOU131151 UYP131151:UYQ131151 VIL131151:VIM131151 VSH131151:VSI131151 WCD131151:WCE131151 WLZ131151:WMA131151 WVV131151:WVW131151 JJ196687:JK196687 TF196687:TG196687 ADB196687:ADC196687 AMX196687:AMY196687 AWT196687:AWU196687 BGP196687:BGQ196687 BQL196687:BQM196687 CAH196687:CAI196687 CKD196687:CKE196687 CTZ196687:CUA196687 DDV196687:DDW196687 DNR196687:DNS196687 DXN196687:DXO196687 EHJ196687:EHK196687 ERF196687:ERG196687 FBB196687:FBC196687 FKX196687:FKY196687 FUT196687:FUU196687 GEP196687:GEQ196687 GOL196687:GOM196687 GYH196687:GYI196687 HID196687:HIE196687 HRZ196687:HSA196687 IBV196687:IBW196687 ILR196687:ILS196687 IVN196687:IVO196687 JFJ196687:JFK196687 JPF196687:JPG196687 JZB196687:JZC196687 KIX196687:KIY196687 KST196687:KSU196687 LCP196687:LCQ196687 LML196687:LMM196687 LWH196687:LWI196687 MGD196687:MGE196687 MPZ196687:MQA196687 MZV196687:MZW196687 NJR196687:NJS196687 NTN196687:NTO196687 ODJ196687:ODK196687 ONF196687:ONG196687 OXB196687:OXC196687 PGX196687:PGY196687 PQT196687:PQU196687 QAP196687:QAQ196687 QKL196687:QKM196687 QUH196687:QUI196687 RED196687:REE196687 RNZ196687:ROA196687 RXV196687:RXW196687 SHR196687:SHS196687 SRN196687:SRO196687 TBJ196687:TBK196687 TLF196687:TLG196687 TVB196687:TVC196687 UEX196687:UEY196687 UOT196687:UOU196687 UYP196687:UYQ196687 VIL196687:VIM196687 VSH196687:VSI196687 WCD196687:WCE196687 WLZ196687:WMA196687 WVV196687:WVW196687 JJ262223:JK262223 TF262223:TG262223 ADB262223:ADC262223 AMX262223:AMY262223 AWT262223:AWU262223 BGP262223:BGQ262223 BQL262223:BQM262223 CAH262223:CAI262223 CKD262223:CKE262223 CTZ262223:CUA262223 DDV262223:DDW262223 DNR262223:DNS262223 DXN262223:DXO262223 EHJ262223:EHK262223 ERF262223:ERG262223 FBB262223:FBC262223 FKX262223:FKY262223 FUT262223:FUU262223 GEP262223:GEQ262223 GOL262223:GOM262223 GYH262223:GYI262223 HID262223:HIE262223 HRZ262223:HSA262223 IBV262223:IBW262223 ILR262223:ILS262223 IVN262223:IVO262223 JFJ262223:JFK262223 JPF262223:JPG262223 JZB262223:JZC262223 KIX262223:KIY262223 KST262223:KSU262223 LCP262223:LCQ262223 LML262223:LMM262223 LWH262223:LWI262223 MGD262223:MGE262223 MPZ262223:MQA262223 MZV262223:MZW262223 NJR262223:NJS262223 NTN262223:NTO262223 ODJ262223:ODK262223 ONF262223:ONG262223 OXB262223:OXC262223 PGX262223:PGY262223 PQT262223:PQU262223 QAP262223:QAQ262223 QKL262223:QKM262223 QUH262223:QUI262223 RED262223:REE262223 RNZ262223:ROA262223 RXV262223:RXW262223 SHR262223:SHS262223 SRN262223:SRO262223 TBJ262223:TBK262223 TLF262223:TLG262223 TVB262223:TVC262223 UEX262223:UEY262223 UOT262223:UOU262223 UYP262223:UYQ262223 VIL262223:VIM262223 VSH262223:VSI262223 WCD262223:WCE262223 WLZ262223:WMA262223 WVV262223:WVW262223 JJ327759:JK327759 TF327759:TG327759 ADB327759:ADC327759 AMX327759:AMY327759 AWT327759:AWU327759 BGP327759:BGQ327759 BQL327759:BQM327759 CAH327759:CAI327759 CKD327759:CKE327759 CTZ327759:CUA327759 DDV327759:DDW327759 DNR327759:DNS327759 DXN327759:DXO327759 EHJ327759:EHK327759 ERF327759:ERG327759 FBB327759:FBC327759 FKX327759:FKY327759 FUT327759:FUU327759 GEP327759:GEQ327759 GOL327759:GOM327759 GYH327759:GYI327759 HID327759:HIE327759 HRZ327759:HSA327759 IBV327759:IBW327759 ILR327759:ILS327759 IVN327759:IVO327759 JFJ327759:JFK327759 JPF327759:JPG327759 JZB327759:JZC327759 KIX327759:KIY327759 KST327759:KSU327759 LCP327759:LCQ327759 LML327759:LMM327759 LWH327759:LWI327759 MGD327759:MGE327759 MPZ327759:MQA327759 MZV327759:MZW327759 NJR327759:NJS327759 NTN327759:NTO327759 ODJ327759:ODK327759 ONF327759:ONG327759 OXB327759:OXC327759 PGX327759:PGY327759 PQT327759:PQU327759 QAP327759:QAQ327759 QKL327759:QKM327759 QUH327759:QUI327759 RED327759:REE327759 RNZ327759:ROA327759 RXV327759:RXW327759 SHR327759:SHS327759 SRN327759:SRO327759 TBJ327759:TBK327759 TLF327759:TLG327759 TVB327759:TVC327759 UEX327759:UEY327759 UOT327759:UOU327759 UYP327759:UYQ327759 VIL327759:VIM327759 VSH327759:VSI327759 WCD327759:WCE327759 WLZ327759:WMA327759 WVV327759:WVW327759 JJ393295:JK393295 TF393295:TG393295 ADB393295:ADC393295 AMX393295:AMY393295 AWT393295:AWU393295 BGP393295:BGQ393295 BQL393295:BQM393295 CAH393295:CAI393295 CKD393295:CKE393295 CTZ393295:CUA393295 DDV393295:DDW393295 DNR393295:DNS393295 DXN393295:DXO393295 EHJ393295:EHK393295 ERF393295:ERG393295 FBB393295:FBC393295 FKX393295:FKY393295 FUT393295:FUU393295 GEP393295:GEQ393295 GOL393295:GOM393295 GYH393295:GYI393295 HID393295:HIE393295 HRZ393295:HSA393295 IBV393295:IBW393295 ILR393295:ILS393295 IVN393295:IVO393295 JFJ393295:JFK393295 JPF393295:JPG393295 JZB393295:JZC393295 KIX393295:KIY393295 KST393295:KSU393295 LCP393295:LCQ393295 LML393295:LMM393295 LWH393295:LWI393295 MGD393295:MGE393295 MPZ393295:MQA393295 MZV393295:MZW393295 NJR393295:NJS393295 NTN393295:NTO393295 ODJ393295:ODK393295 ONF393295:ONG393295 OXB393295:OXC393295 PGX393295:PGY393295 PQT393295:PQU393295 QAP393295:QAQ393295 QKL393295:QKM393295 QUH393295:QUI393295 RED393295:REE393295 RNZ393295:ROA393295 RXV393295:RXW393295 SHR393295:SHS393295 SRN393295:SRO393295 TBJ393295:TBK393295 TLF393295:TLG393295 TVB393295:TVC393295 UEX393295:UEY393295 UOT393295:UOU393295 UYP393295:UYQ393295 VIL393295:VIM393295 VSH393295:VSI393295 WCD393295:WCE393295 WLZ393295:WMA393295 WVV393295:WVW393295 JJ458831:JK458831 TF458831:TG458831 ADB458831:ADC458831 AMX458831:AMY458831 AWT458831:AWU458831 BGP458831:BGQ458831 BQL458831:BQM458831 CAH458831:CAI458831 CKD458831:CKE458831 CTZ458831:CUA458831 DDV458831:DDW458831 DNR458831:DNS458831 DXN458831:DXO458831 EHJ458831:EHK458831 ERF458831:ERG458831 FBB458831:FBC458831 FKX458831:FKY458831 FUT458831:FUU458831 GEP458831:GEQ458831 GOL458831:GOM458831 GYH458831:GYI458831 HID458831:HIE458831 HRZ458831:HSA458831 IBV458831:IBW458831 ILR458831:ILS458831 IVN458831:IVO458831 JFJ458831:JFK458831 JPF458831:JPG458831 JZB458831:JZC458831 KIX458831:KIY458831 KST458831:KSU458831 LCP458831:LCQ458831 LML458831:LMM458831 LWH458831:LWI458831 MGD458831:MGE458831 MPZ458831:MQA458831 MZV458831:MZW458831 NJR458831:NJS458831 NTN458831:NTO458831 ODJ458831:ODK458831 ONF458831:ONG458831 OXB458831:OXC458831 PGX458831:PGY458831 PQT458831:PQU458831 QAP458831:QAQ458831 QKL458831:QKM458831 QUH458831:QUI458831 RED458831:REE458831 RNZ458831:ROA458831 RXV458831:RXW458831 SHR458831:SHS458831 SRN458831:SRO458831 TBJ458831:TBK458831 TLF458831:TLG458831 TVB458831:TVC458831 UEX458831:UEY458831 UOT458831:UOU458831 UYP458831:UYQ458831 VIL458831:VIM458831 VSH458831:VSI458831 WCD458831:WCE458831 WLZ458831:WMA458831 WVV458831:WVW458831 JJ524367:JK524367 TF524367:TG524367 ADB524367:ADC524367 AMX524367:AMY524367 AWT524367:AWU524367 BGP524367:BGQ524367 BQL524367:BQM524367 CAH524367:CAI524367 CKD524367:CKE524367 CTZ524367:CUA524367 DDV524367:DDW524367 DNR524367:DNS524367 DXN524367:DXO524367 EHJ524367:EHK524367 ERF524367:ERG524367 FBB524367:FBC524367 FKX524367:FKY524367 FUT524367:FUU524367 GEP524367:GEQ524367 GOL524367:GOM524367 GYH524367:GYI524367 HID524367:HIE524367 HRZ524367:HSA524367 IBV524367:IBW524367 ILR524367:ILS524367 IVN524367:IVO524367 JFJ524367:JFK524367 JPF524367:JPG524367 JZB524367:JZC524367 KIX524367:KIY524367 KST524367:KSU524367 LCP524367:LCQ524367 LML524367:LMM524367 LWH524367:LWI524367 MGD524367:MGE524367 MPZ524367:MQA524367 MZV524367:MZW524367 NJR524367:NJS524367 NTN524367:NTO524367 ODJ524367:ODK524367 ONF524367:ONG524367 OXB524367:OXC524367 PGX524367:PGY524367 PQT524367:PQU524367 QAP524367:QAQ524367 QKL524367:QKM524367 QUH524367:QUI524367 RED524367:REE524367 RNZ524367:ROA524367 RXV524367:RXW524367 SHR524367:SHS524367 SRN524367:SRO524367 TBJ524367:TBK524367 TLF524367:TLG524367 TVB524367:TVC524367 UEX524367:UEY524367 UOT524367:UOU524367 UYP524367:UYQ524367 VIL524367:VIM524367 VSH524367:VSI524367 WCD524367:WCE524367 WLZ524367:WMA524367 WVV524367:WVW524367 JJ589903:JK589903 TF589903:TG589903 ADB589903:ADC589903 AMX589903:AMY589903 AWT589903:AWU589903 BGP589903:BGQ589903 BQL589903:BQM589903 CAH589903:CAI589903 CKD589903:CKE589903 CTZ589903:CUA589903 DDV589903:DDW589903 DNR589903:DNS589903 DXN589903:DXO589903 EHJ589903:EHK589903 ERF589903:ERG589903 FBB589903:FBC589903 FKX589903:FKY589903 FUT589903:FUU589903 GEP589903:GEQ589903 GOL589903:GOM589903 GYH589903:GYI589903 HID589903:HIE589903 HRZ589903:HSA589903 IBV589903:IBW589903 ILR589903:ILS589903 IVN589903:IVO589903 JFJ589903:JFK589903 JPF589903:JPG589903 JZB589903:JZC589903 KIX589903:KIY589903 KST589903:KSU589903 LCP589903:LCQ589903 LML589903:LMM589903 LWH589903:LWI589903 MGD589903:MGE589903 MPZ589903:MQA589903 MZV589903:MZW589903 NJR589903:NJS589903 NTN589903:NTO589903 ODJ589903:ODK589903 ONF589903:ONG589903 OXB589903:OXC589903 PGX589903:PGY589903 PQT589903:PQU589903 QAP589903:QAQ589903 QKL589903:QKM589903 QUH589903:QUI589903 RED589903:REE589903 RNZ589903:ROA589903 RXV589903:RXW589903 SHR589903:SHS589903 SRN589903:SRO589903 TBJ589903:TBK589903 TLF589903:TLG589903 TVB589903:TVC589903 UEX589903:UEY589903 UOT589903:UOU589903 UYP589903:UYQ589903 VIL589903:VIM589903 VSH589903:VSI589903 WCD589903:WCE589903 WLZ589903:WMA589903 WVV589903:WVW589903 JJ655439:JK655439 TF655439:TG655439 ADB655439:ADC655439 AMX655439:AMY655439 AWT655439:AWU655439 BGP655439:BGQ655439 BQL655439:BQM655439 CAH655439:CAI655439 CKD655439:CKE655439 CTZ655439:CUA655439 DDV655439:DDW655439 DNR655439:DNS655439 DXN655439:DXO655439 EHJ655439:EHK655439 ERF655439:ERG655439 FBB655439:FBC655439 FKX655439:FKY655439 FUT655439:FUU655439 GEP655439:GEQ655439 GOL655439:GOM655439 GYH655439:GYI655439 HID655439:HIE655439 HRZ655439:HSA655439 IBV655439:IBW655439 ILR655439:ILS655439 IVN655439:IVO655439 JFJ655439:JFK655439 JPF655439:JPG655439 JZB655439:JZC655439 KIX655439:KIY655439 KST655439:KSU655439 LCP655439:LCQ655439 LML655439:LMM655439 LWH655439:LWI655439 MGD655439:MGE655439 MPZ655439:MQA655439 MZV655439:MZW655439 NJR655439:NJS655439 NTN655439:NTO655439 ODJ655439:ODK655439 ONF655439:ONG655439 OXB655439:OXC655439 PGX655439:PGY655439 PQT655439:PQU655439 QAP655439:QAQ655439 QKL655439:QKM655439 QUH655439:QUI655439 RED655439:REE655439 RNZ655439:ROA655439 RXV655439:RXW655439 SHR655439:SHS655439 SRN655439:SRO655439 TBJ655439:TBK655439 TLF655439:TLG655439 TVB655439:TVC655439 UEX655439:UEY655439 UOT655439:UOU655439 UYP655439:UYQ655439 VIL655439:VIM655439 VSH655439:VSI655439 WCD655439:WCE655439 WLZ655439:WMA655439 WVV655439:WVW655439 JJ720975:JK720975 TF720975:TG720975 ADB720975:ADC720975 AMX720975:AMY720975 AWT720975:AWU720975 BGP720975:BGQ720975 BQL720975:BQM720975 CAH720975:CAI720975 CKD720975:CKE720975 CTZ720975:CUA720975 DDV720975:DDW720975 DNR720975:DNS720975 DXN720975:DXO720975 EHJ720975:EHK720975 ERF720975:ERG720975 FBB720975:FBC720975 FKX720975:FKY720975 FUT720975:FUU720975 GEP720975:GEQ720975 GOL720975:GOM720975 GYH720975:GYI720975 HID720975:HIE720975 HRZ720975:HSA720975 IBV720975:IBW720975 ILR720975:ILS720975 IVN720975:IVO720975 JFJ720975:JFK720975 JPF720975:JPG720975 JZB720975:JZC720975 KIX720975:KIY720975 KST720975:KSU720975 LCP720975:LCQ720975 LML720975:LMM720975 LWH720975:LWI720975 MGD720975:MGE720975 MPZ720975:MQA720975 MZV720975:MZW720975 NJR720975:NJS720975 NTN720975:NTO720975 ODJ720975:ODK720975 ONF720975:ONG720975 OXB720975:OXC720975 PGX720975:PGY720975 PQT720975:PQU720975 QAP720975:QAQ720975 QKL720975:QKM720975 QUH720975:QUI720975 RED720975:REE720975 RNZ720975:ROA720975 RXV720975:RXW720975 SHR720975:SHS720975 SRN720975:SRO720975 TBJ720975:TBK720975 TLF720975:TLG720975 TVB720975:TVC720975 UEX720975:UEY720975 UOT720975:UOU720975 UYP720975:UYQ720975 VIL720975:VIM720975 VSH720975:VSI720975 WCD720975:WCE720975 WLZ720975:WMA720975 WVV720975:WVW720975 JJ786511:JK786511 TF786511:TG786511 ADB786511:ADC786511 AMX786511:AMY786511 AWT786511:AWU786511 BGP786511:BGQ786511 BQL786511:BQM786511 CAH786511:CAI786511 CKD786511:CKE786511 CTZ786511:CUA786511 DDV786511:DDW786511 DNR786511:DNS786511 DXN786511:DXO786511 EHJ786511:EHK786511 ERF786511:ERG786511 FBB786511:FBC786511 FKX786511:FKY786511 FUT786511:FUU786511 GEP786511:GEQ786511 GOL786511:GOM786511 GYH786511:GYI786511 HID786511:HIE786511 HRZ786511:HSA786511 IBV786511:IBW786511 ILR786511:ILS786511 IVN786511:IVO786511 JFJ786511:JFK786511 JPF786511:JPG786511 JZB786511:JZC786511 KIX786511:KIY786511 KST786511:KSU786511 LCP786511:LCQ786511 LML786511:LMM786511 LWH786511:LWI786511 MGD786511:MGE786511 MPZ786511:MQA786511 MZV786511:MZW786511 NJR786511:NJS786511 NTN786511:NTO786511 ODJ786511:ODK786511 ONF786511:ONG786511 OXB786511:OXC786511 PGX786511:PGY786511 PQT786511:PQU786511 QAP786511:QAQ786511 QKL786511:QKM786511 QUH786511:QUI786511 RED786511:REE786511 RNZ786511:ROA786511 RXV786511:RXW786511 SHR786511:SHS786511 SRN786511:SRO786511 TBJ786511:TBK786511 TLF786511:TLG786511 TVB786511:TVC786511 UEX786511:UEY786511 UOT786511:UOU786511 UYP786511:UYQ786511 VIL786511:VIM786511 VSH786511:VSI786511 WCD786511:WCE786511 WLZ786511:WMA786511 WVV786511:WVW786511 JJ852047:JK852047 TF852047:TG852047 ADB852047:ADC852047 AMX852047:AMY852047 AWT852047:AWU852047 BGP852047:BGQ852047 BQL852047:BQM852047 CAH852047:CAI852047 CKD852047:CKE852047 CTZ852047:CUA852047 DDV852047:DDW852047 DNR852047:DNS852047 DXN852047:DXO852047 EHJ852047:EHK852047 ERF852047:ERG852047 FBB852047:FBC852047 FKX852047:FKY852047 FUT852047:FUU852047 GEP852047:GEQ852047 GOL852047:GOM852047 GYH852047:GYI852047 HID852047:HIE852047 HRZ852047:HSA852047 IBV852047:IBW852047 ILR852047:ILS852047 IVN852047:IVO852047 JFJ852047:JFK852047 JPF852047:JPG852047 JZB852047:JZC852047 KIX852047:KIY852047 KST852047:KSU852047 LCP852047:LCQ852047 LML852047:LMM852047 LWH852047:LWI852047 MGD852047:MGE852047 MPZ852047:MQA852047 MZV852047:MZW852047 NJR852047:NJS852047 NTN852047:NTO852047 ODJ852047:ODK852047 ONF852047:ONG852047 OXB852047:OXC852047 PGX852047:PGY852047 PQT852047:PQU852047 QAP852047:QAQ852047 QKL852047:QKM852047 QUH852047:QUI852047 RED852047:REE852047 RNZ852047:ROA852047 RXV852047:RXW852047 SHR852047:SHS852047 SRN852047:SRO852047 TBJ852047:TBK852047 TLF852047:TLG852047 TVB852047:TVC852047 UEX852047:UEY852047 UOT852047:UOU852047 UYP852047:UYQ852047 VIL852047:VIM852047 VSH852047:VSI852047 WCD852047:WCE852047 WLZ852047:WMA852047 WVV852047:WVW852047 JJ917583:JK917583 TF917583:TG917583 ADB917583:ADC917583 AMX917583:AMY917583 AWT917583:AWU917583 BGP917583:BGQ917583 BQL917583:BQM917583 CAH917583:CAI917583 CKD917583:CKE917583 CTZ917583:CUA917583 DDV917583:DDW917583 DNR917583:DNS917583 DXN917583:DXO917583 EHJ917583:EHK917583 ERF917583:ERG917583 FBB917583:FBC917583 FKX917583:FKY917583 FUT917583:FUU917583 GEP917583:GEQ917583 GOL917583:GOM917583 GYH917583:GYI917583 HID917583:HIE917583 HRZ917583:HSA917583 IBV917583:IBW917583 ILR917583:ILS917583 IVN917583:IVO917583 JFJ917583:JFK917583 JPF917583:JPG917583 JZB917583:JZC917583 KIX917583:KIY917583 KST917583:KSU917583 LCP917583:LCQ917583 LML917583:LMM917583 LWH917583:LWI917583 MGD917583:MGE917583 MPZ917583:MQA917583 MZV917583:MZW917583 NJR917583:NJS917583 NTN917583:NTO917583 ODJ917583:ODK917583 ONF917583:ONG917583 OXB917583:OXC917583 PGX917583:PGY917583 PQT917583:PQU917583 QAP917583:QAQ917583 QKL917583:QKM917583 QUH917583:QUI917583 RED917583:REE917583 RNZ917583:ROA917583 RXV917583:RXW917583 SHR917583:SHS917583 SRN917583:SRO917583 TBJ917583:TBK917583 TLF917583:TLG917583 TVB917583:TVC917583 UEX917583:UEY917583 UOT917583:UOU917583 UYP917583:UYQ917583 VIL917583:VIM917583 VSH917583:VSI917583 WCD917583:WCE917583 WLZ917583:WMA917583 WVV917583:WVW917583 JJ983119:JK983119 TF983119:TG983119 ADB983119:ADC983119 AMX983119:AMY983119 AWT983119:AWU983119 BGP983119:BGQ983119 BQL983119:BQM983119 CAH983119:CAI983119 CKD983119:CKE983119 CTZ983119:CUA983119 DDV983119:DDW983119 DNR983119:DNS983119 DXN983119:DXO983119 EHJ983119:EHK983119 ERF983119:ERG983119 FBB983119:FBC983119 FKX983119:FKY983119 FUT983119:FUU983119 GEP983119:GEQ983119 GOL983119:GOM983119 GYH983119:GYI983119 HID983119:HIE983119 HRZ983119:HSA983119 IBV983119:IBW983119 ILR983119:ILS983119 IVN983119:IVO983119 JFJ983119:JFK983119 JPF983119:JPG983119 JZB983119:JZC983119 KIX983119:KIY983119 KST983119:KSU983119 LCP983119:LCQ983119 LML983119:LMM983119 LWH983119:LWI983119 MGD983119:MGE983119 MPZ983119:MQA983119 MZV983119:MZW983119 NJR983119:NJS983119 NTN983119:NTO983119 ODJ983119:ODK983119 ONF983119:ONG983119 OXB983119:OXC983119 PGX983119:PGY983119 PQT983119:PQU983119 QAP983119:QAQ983119 QKL983119:QKM983119 QUH983119:QUI983119 RED983119:REE983119 RNZ983119:ROA983119 RXV983119:RXW983119 SHR983119:SHS983119 SRN983119:SRO983119 TBJ983119:TBK983119 TLF983119:TLG983119 TVB983119:TVC983119 UEX983119:UEY983119 UOT983119:UOU983119 UYP983119:UYQ983119 VIL983119:VIM983119 VSH983119:VSI983119 WCD983119:WCE983119 WLZ983119:WMA983119 WVV983119:WVW983119 E92:E95 IZ92:IZ95 SV92:SV95 ACR92:ACR95 AMN92:AMN95 AWJ92:AWJ95 BGF92:BGF95 BQB92:BQB95 BZX92:BZX95 CJT92:CJT95 CTP92:CTP95 DDL92:DDL95 DNH92:DNH95 DXD92:DXD95 EGZ92:EGZ95 EQV92:EQV95 FAR92:FAR95 FKN92:FKN95 FUJ92:FUJ95 GEF92:GEF95 GOB92:GOB95 GXX92:GXX95 HHT92:HHT95 HRP92:HRP95 IBL92:IBL95 ILH92:ILH95 IVD92:IVD95 JEZ92:JEZ95 JOV92:JOV95 JYR92:JYR95 KIN92:KIN95 KSJ92:KSJ95 LCF92:LCF95 LMB92:LMB95 LVX92:LVX95 MFT92:MFT95 MPP92:MPP95 MZL92:MZL95 NJH92:NJH95 NTD92:NTD95 OCZ92:OCZ95 OMV92:OMV95 OWR92:OWR95 PGN92:PGN95 PQJ92:PQJ95 QAF92:QAF95 QKB92:QKB95 QTX92:QTX95 RDT92:RDT95 RNP92:RNP95 RXL92:RXL95 SHH92:SHH95 SRD92:SRD95 TAZ92:TAZ95 TKV92:TKV95 TUR92:TUR95 UEN92:UEN95 UOJ92:UOJ95 UYF92:UYF95 VIB92:VIB95 VRX92:VRX95 WBT92:WBT95 WLP92:WLP95 WVL92:WVL95 E65620:E65623 IZ65620:IZ65623 SV65620:SV65623 ACR65620:ACR65623 AMN65620:AMN65623 AWJ65620:AWJ65623 BGF65620:BGF65623 BQB65620:BQB65623 BZX65620:BZX65623 CJT65620:CJT65623 CTP65620:CTP65623 DDL65620:DDL65623 DNH65620:DNH65623 DXD65620:DXD65623 EGZ65620:EGZ65623 EQV65620:EQV65623 FAR65620:FAR65623 FKN65620:FKN65623 FUJ65620:FUJ65623 GEF65620:GEF65623 GOB65620:GOB65623 GXX65620:GXX65623 HHT65620:HHT65623 HRP65620:HRP65623 IBL65620:IBL65623 ILH65620:ILH65623 IVD65620:IVD65623 JEZ65620:JEZ65623 JOV65620:JOV65623 JYR65620:JYR65623 KIN65620:KIN65623 KSJ65620:KSJ65623 LCF65620:LCF65623 LMB65620:LMB65623 LVX65620:LVX65623 MFT65620:MFT65623 MPP65620:MPP65623 MZL65620:MZL65623 NJH65620:NJH65623 NTD65620:NTD65623 OCZ65620:OCZ65623 OMV65620:OMV65623 OWR65620:OWR65623 PGN65620:PGN65623 PQJ65620:PQJ65623 QAF65620:QAF65623 QKB65620:QKB65623 QTX65620:QTX65623 RDT65620:RDT65623 RNP65620:RNP65623 RXL65620:RXL65623 SHH65620:SHH65623 SRD65620:SRD65623 TAZ65620:TAZ65623 TKV65620:TKV65623 TUR65620:TUR65623 UEN65620:UEN65623 UOJ65620:UOJ65623 UYF65620:UYF65623 VIB65620:VIB65623 VRX65620:VRX65623 WBT65620:WBT65623 WLP65620:WLP65623 WVL65620:WVL65623 E131156:E131159 IZ131156:IZ131159 SV131156:SV131159 ACR131156:ACR131159 AMN131156:AMN131159 AWJ131156:AWJ131159 BGF131156:BGF131159 BQB131156:BQB131159 BZX131156:BZX131159 CJT131156:CJT131159 CTP131156:CTP131159 DDL131156:DDL131159 DNH131156:DNH131159 DXD131156:DXD131159 EGZ131156:EGZ131159 EQV131156:EQV131159 FAR131156:FAR131159 FKN131156:FKN131159 FUJ131156:FUJ131159 GEF131156:GEF131159 GOB131156:GOB131159 GXX131156:GXX131159 HHT131156:HHT131159 HRP131156:HRP131159 IBL131156:IBL131159 ILH131156:ILH131159 IVD131156:IVD131159 JEZ131156:JEZ131159 JOV131156:JOV131159 JYR131156:JYR131159 KIN131156:KIN131159 KSJ131156:KSJ131159 LCF131156:LCF131159 LMB131156:LMB131159 LVX131156:LVX131159 MFT131156:MFT131159 MPP131156:MPP131159 MZL131156:MZL131159 NJH131156:NJH131159 NTD131156:NTD131159 OCZ131156:OCZ131159 OMV131156:OMV131159 OWR131156:OWR131159 PGN131156:PGN131159 PQJ131156:PQJ131159 QAF131156:QAF131159 QKB131156:QKB131159 QTX131156:QTX131159 RDT131156:RDT131159 RNP131156:RNP131159 RXL131156:RXL131159 SHH131156:SHH131159 SRD131156:SRD131159 TAZ131156:TAZ131159 TKV131156:TKV131159 TUR131156:TUR131159 UEN131156:UEN131159 UOJ131156:UOJ131159 UYF131156:UYF131159 VIB131156:VIB131159 VRX131156:VRX131159 WBT131156:WBT131159 WLP131156:WLP131159 WVL131156:WVL131159 E196692:E196695 IZ196692:IZ196695 SV196692:SV196695 ACR196692:ACR196695 AMN196692:AMN196695 AWJ196692:AWJ196695 BGF196692:BGF196695 BQB196692:BQB196695 BZX196692:BZX196695 CJT196692:CJT196695 CTP196692:CTP196695 DDL196692:DDL196695 DNH196692:DNH196695 DXD196692:DXD196695 EGZ196692:EGZ196695 EQV196692:EQV196695 FAR196692:FAR196695 FKN196692:FKN196695 FUJ196692:FUJ196695 GEF196692:GEF196695 GOB196692:GOB196695 GXX196692:GXX196695 HHT196692:HHT196695 HRP196692:HRP196695 IBL196692:IBL196695 ILH196692:ILH196695 IVD196692:IVD196695 JEZ196692:JEZ196695 JOV196692:JOV196695 JYR196692:JYR196695 KIN196692:KIN196695 KSJ196692:KSJ196695 LCF196692:LCF196695 LMB196692:LMB196695 LVX196692:LVX196695 MFT196692:MFT196695 MPP196692:MPP196695 MZL196692:MZL196695 NJH196692:NJH196695 NTD196692:NTD196695 OCZ196692:OCZ196695 OMV196692:OMV196695 OWR196692:OWR196695 PGN196692:PGN196695 PQJ196692:PQJ196695 QAF196692:QAF196695 QKB196692:QKB196695 QTX196692:QTX196695 RDT196692:RDT196695 RNP196692:RNP196695 RXL196692:RXL196695 SHH196692:SHH196695 SRD196692:SRD196695 TAZ196692:TAZ196695 TKV196692:TKV196695 TUR196692:TUR196695 UEN196692:UEN196695 UOJ196692:UOJ196695 UYF196692:UYF196695 VIB196692:VIB196695 VRX196692:VRX196695 WBT196692:WBT196695 WLP196692:WLP196695 WVL196692:WVL196695 E262228:E262231 IZ262228:IZ262231 SV262228:SV262231 ACR262228:ACR262231 AMN262228:AMN262231 AWJ262228:AWJ262231 BGF262228:BGF262231 BQB262228:BQB262231 BZX262228:BZX262231 CJT262228:CJT262231 CTP262228:CTP262231 DDL262228:DDL262231 DNH262228:DNH262231 DXD262228:DXD262231 EGZ262228:EGZ262231 EQV262228:EQV262231 FAR262228:FAR262231 FKN262228:FKN262231 FUJ262228:FUJ262231 GEF262228:GEF262231 GOB262228:GOB262231 GXX262228:GXX262231 HHT262228:HHT262231 HRP262228:HRP262231 IBL262228:IBL262231 ILH262228:ILH262231 IVD262228:IVD262231 JEZ262228:JEZ262231 JOV262228:JOV262231 JYR262228:JYR262231 KIN262228:KIN262231 KSJ262228:KSJ262231 LCF262228:LCF262231 LMB262228:LMB262231 LVX262228:LVX262231 MFT262228:MFT262231 MPP262228:MPP262231 MZL262228:MZL262231 NJH262228:NJH262231 NTD262228:NTD262231 OCZ262228:OCZ262231 OMV262228:OMV262231 OWR262228:OWR262231 PGN262228:PGN262231 PQJ262228:PQJ262231 QAF262228:QAF262231 QKB262228:QKB262231 QTX262228:QTX262231 RDT262228:RDT262231 RNP262228:RNP262231 RXL262228:RXL262231 SHH262228:SHH262231 SRD262228:SRD262231 TAZ262228:TAZ262231 TKV262228:TKV262231 TUR262228:TUR262231 UEN262228:UEN262231 UOJ262228:UOJ262231 UYF262228:UYF262231 VIB262228:VIB262231 VRX262228:VRX262231 WBT262228:WBT262231 WLP262228:WLP262231 WVL262228:WVL262231 E327764:E327767 IZ327764:IZ327767 SV327764:SV327767 ACR327764:ACR327767 AMN327764:AMN327767 AWJ327764:AWJ327767 BGF327764:BGF327767 BQB327764:BQB327767 BZX327764:BZX327767 CJT327764:CJT327767 CTP327764:CTP327767 DDL327764:DDL327767 DNH327764:DNH327767 DXD327764:DXD327767 EGZ327764:EGZ327767 EQV327764:EQV327767 FAR327764:FAR327767 FKN327764:FKN327767 FUJ327764:FUJ327767 GEF327764:GEF327767 GOB327764:GOB327767 GXX327764:GXX327767 HHT327764:HHT327767 HRP327764:HRP327767 IBL327764:IBL327767 ILH327764:ILH327767 IVD327764:IVD327767 JEZ327764:JEZ327767 JOV327764:JOV327767 JYR327764:JYR327767 KIN327764:KIN327767 KSJ327764:KSJ327767 LCF327764:LCF327767 LMB327764:LMB327767 LVX327764:LVX327767 MFT327764:MFT327767 MPP327764:MPP327767 MZL327764:MZL327767 NJH327764:NJH327767 NTD327764:NTD327767 OCZ327764:OCZ327767 OMV327764:OMV327767 OWR327764:OWR327767 PGN327764:PGN327767 PQJ327764:PQJ327767 QAF327764:QAF327767 QKB327764:QKB327767 QTX327764:QTX327767 RDT327764:RDT327767 RNP327764:RNP327767 RXL327764:RXL327767 SHH327764:SHH327767 SRD327764:SRD327767 TAZ327764:TAZ327767 TKV327764:TKV327767 TUR327764:TUR327767 UEN327764:UEN327767 UOJ327764:UOJ327767 UYF327764:UYF327767 VIB327764:VIB327767 VRX327764:VRX327767 WBT327764:WBT327767 WLP327764:WLP327767 WVL327764:WVL327767 E393300:E393303 IZ393300:IZ393303 SV393300:SV393303 ACR393300:ACR393303 AMN393300:AMN393303 AWJ393300:AWJ393303 BGF393300:BGF393303 BQB393300:BQB393303 BZX393300:BZX393303 CJT393300:CJT393303 CTP393300:CTP393303 DDL393300:DDL393303 DNH393300:DNH393303 DXD393300:DXD393303 EGZ393300:EGZ393303 EQV393300:EQV393303 FAR393300:FAR393303 FKN393300:FKN393303 FUJ393300:FUJ393303 GEF393300:GEF393303 GOB393300:GOB393303 GXX393300:GXX393303 HHT393300:HHT393303 HRP393300:HRP393303 IBL393300:IBL393303 ILH393300:ILH393303 IVD393300:IVD393303 JEZ393300:JEZ393303 JOV393300:JOV393303 JYR393300:JYR393303 KIN393300:KIN393303 KSJ393300:KSJ393303 LCF393300:LCF393303 LMB393300:LMB393303 LVX393300:LVX393303 MFT393300:MFT393303 MPP393300:MPP393303 MZL393300:MZL393303 NJH393300:NJH393303 NTD393300:NTD393303 OCZ393300:OCZ393303 OMV393300:OMV393303 OWR393300:OWR393303 PGN393300:PGN393303 PQJ393300:PQJ393303 QAF393300:QAF393303 QKB393300:QKB393303 QTX393300:QTX393303 RDT393300:RDT393303 RNP393300:RNP393303 RXL393300:RXL393303 SHH393300:SHH393303 SRD393300:SRD393303 TAZ393300:TAZ393303 TKV393300:TKV393303 TUR393300:TUR393303 UEN393300:UEN393303 UOJ393300:UOJ393303 UYF393300:UYF393303 VIB393300:VIB393303 VRX393300:VRX393303 WBT393300:WBT393303 WLP393300:WLP393303 WVL393300:WVL393303 E458836:E458839 IZ458836:IZ458839 SV458836:SV458839 ACR458836:ACR458839 AMN458836:AMN458839 AWJ458836:AWJ458839 BGF458836:BGF458839 BQB458836:BQB458839 BZX458836:BZX458839 CJT458836:CJT458839 CTP458836:CTP458839 DDL458836:DDL458839 DNH458836:DNH458839 DXD458836:DXD458839 EGZ458836:EGZ458839 EQV458836:EQV458839 FAR458836:FAR458839 FKN458836:FKN458839 FUJ458836:FUJ458839 GEF458836:GEF458839 GOB458836:GOB458839 GXX458836:GXX458839 HHT458836:HHT458839 HRP458836:HRP458839 IBL458836:IBL458839 ILH458836:ILH458839 IVD458836:IVD458839 JEZ458836:JEZ458839 JOV458836:JOV458839 JYR458836:JYR458839 KIN458836:KIN458839 KSJ458836:KSJ458839 LCF458836:LCF458839 LMB458836:LMB458839 LVX458836:LVX458839 MFT458836:MFT458839 MPP458836:MPP458839 MZL458836:MZL458839 NJH458836:NJH458839 NTD458836:NTD458839 OCZ458836:OCZ458839 OMV458836:OMV458839 OWR458836:OWR458839 PGN458836:PGN458839 PQJ458836:PQJ458839 QAF458836:QAF458839 QKB458836:QKB458839 QTX458836:QTX458839 RDT458836:RDT458839 RNP458836:RNP458839 RXL458836:RXL458839 SHH458836:SHH458839 SRD458836:SRD458839 TAZ458836:TAZ458839 TKV458836:TKV458839 TUR458836:TUR458839 UEN458836:UEN458839 UOJ458836:UOJ458839 UYF458836:UYF458839 VIB458836:VIB458839 VRX458836:VRX458839 WBT458836:WBT458839 WLP458836:WLP458839 WVL458836:WVL458839 E524372:E524375 IZ524372:IZ524375 SV524372:SV524375 ACR524372:ACR524375 AMN524372:AMN524375 AWJ524372:AWJ524375 BGF524372:BGF524375 BQB524372:BQB524375 BZX524372:BZX524375 CJT524372:CJT524375 CTP524372:CTP524375 DDL524372:DDL524375 DNH524372:DNH524375 DXD524372:DXD524375 EGZ524372:EGZ524375 EQV524372:EQV524375 FAR524372:FAR524375 FKN524372:FKN524375 FUJ524372:FUJ524375 GEF524372:GEF524375 GOB524372:GOB524375 GXX524372:GXX524375 HHT524372:HHT524375 HRP524372:HRP524375 IBL524372:IBL524375 ILH524372:ILH524375 IVD524372:IVD524375 JEZ524372:JEZ524375 JOV524372:JOV524375 JYR524372:JYR524375 KIN524372:KIN524375 KSJ524372:KSJ524375 LCF524372:LCF524375 LMB524372:LMB524375 LVX524372:LVX524375 MFT524372:MFT524375 MPP524372:MPP524375 MZL524372:MZL524375 NJH524372:NJH524375 NTD524372:NTD524375 OCZ524372:OCZ524375 OMV524372:OMV524375 OWR524372:OWR524375 PGN524372:PGN524375 PQJ524372:PQJ524375 QAF524372:QAF524375 QKB524372:QKB524375 QTX524372:QTX524375 RDT524372:RDT524375 RNP524372:RNP524375 RXL524372:RXL524375 SHH524372:SHH524375 SRD524372:SRD524375 TAZ524372:TAZ524375 TKV524372:TKV524375 TUR524372:TUR524375 UEN524372:UEN524375 UOJ524372:UOJ524375 UYF524372:UYF524375 VIB524372:VIB524375 VRX524372:VRX524375 WBT524372:WBT524375 WLP524372:WLP524375 WVL524372:WVL524375 E589908:E589911 IZ589908:IZ589911 SV589908:SV589911 ACR589908:ACR589911 AMN589908:AMN589911 AWJ589908:AWJ589911 BGF589908:BGF589911 BQB589908:BQB589911 BZX589908:BZX589911 CJT589908:CJT589911 CTP589908:CTP589911 DDL589908:DDL589911 DNH589908:DNH589911 DXD589908:DXD589911 EGZ589908:EGZ589911 EQV589908:EQV589911 FAR589908:FAR589911 FKN589908:FKN589911 FUJ589908:FUJ589911 GEF589908:GEF589911 GOB589908:GOB589911 GXX589908:GXX589911 HHT589908:HHT589911 HRP589908:HRP589911 IBL589908:IBL589911 ILH589908:ILH589911 IVD589908:IVD589911 JEZ589908:JEZ589911 JOV589908:JOV589911 JYR589908:JYR589911 KIN589908:KIN589911 KSJ589908:KSJ589911 LCF589908:LCF589911 LMB589908:LMB589911 LVX589908:LVX589911 MFT589908:MFT589911 MPP589908:MPP589911 MZL589908:MZL589911 NJH589908:NJH589911 NTD589908:NTD589911 OCZ589908:OCZ589911 OMV589908:OMV589911 OWR589908:OWR589911 PGN589908:PGN589911 PQJ589908:PQJ589911 QAF589908:QAF589911 QKB589908:QKB589911 QTX589908:QTX589911 RDT589908:RDT589911 RNP589908:RNP589911 RXL589908:RXL589911 SHH589908:SHH589911 SRD589908:SRD589911 TAZ589908:TAZ589911 TKV589908:TKV589911 TUR589908:TUR589911 UEN589908:UEN589911 UOJ589908:UOJ589911 UYF589908:UYF589911 VIB589908:VIB589911 VRX589908:VRX589911 WBT589908:WBT589911 WLP589908:WLP589911 WVL589908:WVL589911 E655444:E655447 IZ655444:IZ655447 SV655444:SV655447 ACR655444:ACR655447 AMN655444:AMN655447 AWJ655444:AWJ655447 BGF655444:BGF655447 BQB655444:BQB655447 BZX655444:BZX655447 CJT655444:CJT655447 CTP655444:CTP655447 DDL655444:DDL655447 DNH655444:DNH655447 DXD655444:DXD655447 EGZ655444:EGZ655447 EQV655444:EQV655447 FAR655444:FAR655447 FKN655444:FKN655447 FUJ655444:FUJ655447 GEF655444:GEF655447 GOB655444:GOB655447 GXX655444:GXX655447 HHT655444:HHT655447 HRP655444:HRP655447 IBL655444:IBL655447 ILH655444:ILH655447 IVD655444:IVD655447 JEZ655444:JEZ655447 JOV655444:JOV655447 JYR655444:JYR655447 KIN655444:KIN655447 KSJ655444:KSJ655447 LCF655444:LCF655447 LMB655444:LMB655447 LVX655444:LVX655447 MFT655444:MFT655447 MPP655444:MPP655447 MZL655444:MZL655447 NJH655444:NJH655447 NTD655444:NTD655447 OCZ655444:OCZ655447 OMV655444:OMV655447 OWR655444:OWR655447 PGN655444:PGN655447 PQJ655444:PQJ655447 QAF655444:QAF655447 QKB655444:QKB655447 QTX655444:QTX655447 RDT655444:RDT655447 RNP655444:RNP655447 RXL655444:RXL655447 SHH655444:SHH655447 SRD655444:SRD655447 TAZ655444:TAZ655447 TKV655444:TKV655447 TUR655444:TUR655447 UEN655444:UEN655447 UOJ655444:UOJ655447 UYF655444:UYF655447 VIB655444:VIB655447 VRX655444:VRX655447 WBT655444:WBT655447 WLP655444:WLP655447 WVL655444:WVL655447 E720980:E720983 IZ720980:IZ720983 SV720980:SV720983 ACR720980:ACR720983 AMN720980:AMN720983 AWJ720980:AWJ720983 BGF720980:BGF720983 BQB720980:BQB720983 BZX720980:BZX720983 CJT720980:CJT720983 CTP720980:CTP720983 DDL720980:DDL720983 DNH720980:DNH720983 DXD720980:DXD720983 EGZ720980:EGZ720983 EQV720980:EQV720983 FAR720980:FAR720983 FKN720980:FKN720983 FUJ720980:FUJ720983 GEF720980:GEF720983 GOB720980:GOB720983 GXX720980:GXX720983 HHT720980:HHT720983 HRP720980:HRP720983 IBL720980:IBL720983 ILH720980:ILH720983 IVD720980:IVD720983 JEZ720980:JEZ720983 JOV720980:JOV720983 JYR720980:JYR720983 KIN720980:KIN720983 KSJ720980:KSJ720983 LCF720980:LCF720983 LMB720980:LMB720983 LVX720980:LVX720983 MFT720980:MFT720983 MPP720980:MPP720983 MZL720980:MZL720983 NJH720980:NJH720983 NTD720980:NTD720983 OCZ720980:OCZ720983 OMV720980:OMV720983 OWR720980:OWR720983 PGN720980:PGN720983 PQJ720980:PQJ720983 QAF720980:QAF720983 QKB720980:QKB720983 QTX720980:QTX720983 RDT720980:RDT720983 RNP720980:RNP720983 RXL720980:RXL720983 SHH720980:SHH720983 SRD720980:SRD720983 TAZ720980:TAZ720983 TKV720980:TKV720983 TUR720980:TUR720983 UEN720980:UEN720983 UOJ720980:UOJ720983 UYF720980:UYF720983 VIB720980:VIB720983 VRX720980:VRX720983 WBT720980:WBT720983 WLP720980:WLP720983 WVL720980:WVL720983 E786516:E786519 IZ786516:IZ786519 SV786516:SV786519 ACR786516:ACR786519 AMN786516:AMN786519 AWJ786516:AWJ786519 BGF786516:BGF786519 BQB786516:BQB786519 BZX786516:BZX786519 CJT786516:CJT786519 CTP786516:CTP786519 DDL786516:DDL786519 DNH786516:DNH786519 DXD786516:DXD786519 EGZ786516:EGZ786519 EQV786516:EQV786519 FAR786516:FAR786519 FKN786516:FKN786519 FUJ786516:FUJ786519 GEF786516:GEF786519 GOB786516:GOB786519 GXX786516:GXX786519 HHT786516:HHT786519 HRP786516:HRP786519 IBL786516:IBL786519 ILH786516:ILH786519 IVD786516:IVD786519 JEZ786516:JEZ786519 JOV786516:JOV786519 JYR786516:JYR786519 KIN786516:KIN786519 KSJ786516:KSJ786519 LCF786516:LCF786519 LMB786516:LMB786519 LVX786516:LVX786519 MFT786516:MFT786519 MPP786516:MPP786519 MZL786516:MZL786519 NJH786516:NJH786519 NTD786516:NTD786519 OCZ786516:OCZ786519 OMV786516:OMV786519 OWR786516:OWR786519 PGN786516:PGN786519 PQJ786516:PQJ786519 QAF786516:QAF786519 QKB786516:QKB786519 QTX786516:QTX786519 RDT786516:RDT786519 RNP786516:RNP786519 RXL786516:RXL786519 SHH786516:SHH786519 SRD786516:SRD786519 TAZ786516:TAZ786519 TKV786516:TKV786519 TUR786516:TUR786519 UEN786516:UEN786519 UOJ786516:UOJ786519 UYF786516:UYF786519 VIB786516:VIB786519 VRX786516:VRX786519 WBT786516:WBT786519 WLP786516:WLP786519 WVL786516:WVL786519 E852052:E852055 IZ852052:IZ852055 SV852052:SV852055 ACR852052:ACR852055 AMN852052:AMN852055 AWJ852052:AWJ852055 BGF852052:BGF852055 BQB852052:BQB852055 BZX852052:BZX852055 CJT852052:CJT852055 CTP852052:CTP852055 DDL852052:DDL852055 DNH852052:DNH852055 DXD852052:DXD852055 EGZ852052:EGZ852055 EQV852052:EQV852055 FAR852052:FAR852055 FKN852052:FKN852055 FUJ852052:FUJ852055 GEF852052:GEF852055 GOB852052:GOB852055 GXX852052:GXX852055 HHT852052:HHT852055 HRP852052:HRP852055 IBL852052:IBL852055 ILH852052:ILH852055 IVD852052:IVD852055 JEZ852052:JEZ852055 JOV852052:JOV852055 JYR852052:JYR852055 KIN852052:KIN852055 KSJ852052:KSJ852055 LCF852052:LCF852055 LMB852052:LMB852055 LVX852052:LVX852055 MFT852052:MFT852055 MPP852052:MPP852055 MZL852052:MZL852055 NJH852052:NJH852055 NTD852052:NTD852055 OCZ852052:OCZ852055 OMV852052:OMV852055 OWR852052:OWR852055 PGN852052:PGN852055 PQJ852052:PQJ852055 QAF852052:QAF852055 QKB852052:QKB852055 QTX852052:QTX852055 RDT852052:RDT852055 RNP852052:RNP852055 RXL852052:RXL852055 SHH852052:SHH852055 SRD852052:SRD852055 TAZ852052:TAZ852055 TKV852052:TKV852055 TUR852052:TUR852055 UEN852052:UEN852055 UOJ852052:UOJ852055 UYF852052:UYF852055 VIB852052:VIB852055 VRX852052:VRX852055 WBT852052:WBT852055 WLP852052:WLP852055 WVL852052:WVL852055 E917588:E917591 IZ917588:IZ917591 SV917588:SV917591 ACR917588:ACR917591 AMN917588:AMN917591 AWJ917588:AWJ917591 BGF917588:BGF917591 BQB917588:BQB917591 BZX917588:BZX917591 CJT917588:CJT917591 CTP917588:CTP917591 DDL917588:DDL917591 DNH917588:DNH917591 DXD917588:DXD917591 EGZ917588:EGZ917591 EQV917588:EQV917591 FAR917588:FAR917591 FKN917588:FKN917591 FUJ917588:FUJ917591 GEF917588:GEF917591 GOB917588:GOB917591 GXX917588:GXX917591 HHT917588:HHT917591 HRP917588:HRP917591 IBL917588:IBL917591 ILH917588:ILH917591 IVD917588:IVD917591 JEZ917588:JEZ917591 JOV917588:JOV917591 JYR917588:JYR917591 KIN917588:KIN917591 KSJ917588:KSJ917591 LCF917588:LCF917591 LMB917588:LMB917591 LVX917588:LVX917591 MFT917588:MFT917591 MPP917588:MPP917591 MZL917588:MZL917591 NJH917588:NJH917591 NTD917588:NTD917591 OCZ917588:OCZ917591 OMV917588:OMV917591 OWR917588:OWR917591 PGN917588:PGN917591 PQJ917588:PQJ917591 QAF917588:QAF917591 QKB917588:QKB917591 QTX917588:QTX917591 RDT917588:RDT917591 RNP917588:RNP917591 RXL917588:RXL917591 SHH917588:SHH917591 SRD917588:SRD917591 TAZ917588:TAZ917591 TKV917588:TKV917591 TUR917588:TUR917591 UEN917588:UEN917591 UOJ917588:UOJ917591 UYF917588:UYF917591 VIB917588:VIB917591 VRX917588:VRX917591 WBT917588:WBT917591 WLP917588:WLP917591 WVL917588:WVL917591 E983124:E983127 IZ983124:IZ983127 SV983124:SV983127 ACR983124:ACR983127 AMN983124:AMN983127 AWJ983124:AWJ983127 BGF983124:BGF983127 BQB983124:BQB983127 BZX983124:BZX983127 CJT983124:CJT983127 CTP983124:CTP983127 DDL983124:DDL983127 DNH983124:DNH983127 DXD983124:DXD983127 EGZ983124:EGZ983127 EQV983124:EQV983127 FAR983124:FAR983127 FKN983124:FKN983127 FUJ983124:FUJ983127 GEF983124:GEF983127 GOB983124:GOB983127 GXX983124:GXX983127 HHT983124:HHT983127 HRP983124:HRP983127 IBL983124:IBL983127 ILH983124:ILH983127 IVD983124:IVD983127 JEZ983124:JEZ983127 JOV983124:JOV983127 JYR983124:JYR983127 KIN983124:KIN983127 KSJ983124:KSJ983127 LCF983124:LCF983127 LMB983124:LMB983127 LVX983124:LVX983127 MFT983124:MFT983127 MPP983124:MPP983127 MZL983124:MZL983127 NJH983124:NJH983127 NTD983124:NTD983127 OCZ983124:OCZ983127 OMV983124:OMV983127 OWR983124:OWR983127 PGN983124:PGN983127 PQJ983124:PQJ983127 QAF983124:QAF983127 QKB983124:QKB983127 QTX983124:QTX983127 RDT983124:RDT983127 RNP983124:RNP983127 RXL983124:RXL983127 SHH983124:SHH983127 SRD983124:SRD983127 TAZ983124:TAZ983127 TKV983124:TKV983127 TUR983124:TUR983127 UEN983124:UEN983127 UOJ983124:UOJ983127 UYF983124:UYF983127 VIB983124:VIB983127 VRX983124:VRX983127 WBT983124:WBT983127 WLP983124:WLP983127 WVL983124:WVL983127 JM80:JM82 TI80:TI82 ADE80:ADE82 ANA80:ANA82 AWW80:AWW82 BGS80:BGS82 BQO80:BQO82 CAK80:CAK82 CKG80:CKG82 CUC80:CUC82 DDY80:DDY82 DNU80:DNU82 DXQ80:DXQ82 EHM80:EHM82 ERI80:ERI82 FBE80:FBE82 FLA80:FLA82 FUW80:FUW82 GES80:GES82 GOO80:GOO82 GYK80:GYK82 HIG80:HIG82 HSC80:HSC82 IBY80:IBY82 ILU80:ILU82 IVQ80:IVQ82 JFM80:JFM82 JPI80:JPI82 JZE80:JZE82 KJA80:KJA82 KSW80:KSW82 LCS80:LCS82 LMO80:LMO82 LWK80:LWK82 MGG80:MGG82 MQC80:MQC82 MZY80:MZY82 NJU80:NJU82 NTQ80:NTQ82 ODM80:ODM82 ONI80:ONI82 OXE80:OXE82 PHA80:PHA82 PQW80:PQW82 QAS80:QAS82 QKO80:QKO82 QUK80:QUK82 REG80:REG82 ROC80:ROC82 RXY80:RXY82 SHU80:SHU82 SRQ80:SRQ82 TBM80:TBM82 TLI80:TLI82 TVE80:TVE82 UFA80:UFA82 UOW80:UOW82 UYS80:UYS82 VIO80:VIO82 VSK80:VSK82 WCG80:WCG82 WMC80:WMC82 WVY80:WVY82 R65606:R65609 JM65606:JM65609 TI65606:TI65609 ADE65606:ADE65609 ANA65606:ANA65609 AWW65606:AWW65609 BGS65606:BGS65609 BQO65606:BQO65609 CAK65606:CAK65609 CKG65606:CKG65609 CUC65606:CUC65609 DDY65606:DDY65609 DNU65606:DNU65609 DXQ65606:DXQ65609 EHM65606:EHM65609 ERI65606:ERI65609 FBE65606:FBE65609 FLA65606:FLA65609 FUW65606:FUW65609 GES65606:GES65609 GOO65606:GOO65609 GYK65606:GYK65609 HIG65606:HIG65609 HSC65606:HSC65609 IBY65606:IBY65609 ILU65606:ILU65609 IVQ65606:IVQ65609 JFM65606:JFM65609 JPI65606:JPI65609 JZE65606:JZE65609 KJA65606:KJA65609 KSW65606:KSW65609 LCS65606:LCS65609 LMO65606:LMO65609 LWK65606:LWK65609 MGG65606:MGG65609 MQC65606:MQC65609 MZY65606:MZY65609 NJU65606:NJU65609 NTQ65606:NTQ65609 ODM65606:ODM65609 ONI65606:ONI65609 OXE65606:OXE65609 PHA65606:PHA65609 PQW65606:PQW65609 QAS65606:QAS65609 QKO65606:QKO65609 QUK65606:QUK65609 REG65606:REG65609 ROC65606:ROC65609 RXY65606:RXY65609 SHU65606:SHU65609 SRQ65606:SRQ65609 TBM65606:TBM65609 TLI65606:TLI65609 TVE65606:TVE65609 UFA65606:UFA65609 UOW65606:UOW65609 UYS65606:UYS65609 VIO65606:VIO65609 VSK65606:VSK65609 WCG65606:WCG65609 WMC65606:WMC65609 WVY65606:WVY65609 R131142:R131145 JM131142:JM131145 TI131142:TI131145 ADE131142:ADE131145 ANA131142:ANA131145 AWW131142:AWW131145 BGS131142:BGS131145 BQO131142:BQO131145 CAK131142:CAK131145 CKG131142:CKG131145 CUC131142:CUC131145 DDY131142:DDY131145 DNU131142:DNU131145 DXQ131142:DXQ131145 EHM131142:EHM131145 ERI131142:ERI131145 FBE131142:FBE131145 FLA131142:FLA131145 FUW131142:FUW131145 GES131142:GES131145 GOO131142:GOO131145 GYK131142:GYK131145 HIG131142:HIG131145 HSC131142:HSC131145 IBY131142:IBY131145 ILU131142:ILU131145 IVQ131142:IVQ131145 JFM131142:JFM131145 JPI131142:JPI131145 JZE131142:JZE131145 KJA131142:KJA131145 KSW131142:KSW131145 LCS131142:LCS131145 LMO131142:LMO131145 LWK131142:LWK131145 MGG131142:MGG131145 MQC131142:MQC131145 MZY131142:MZY131145 NJU131142:NJU131145 NTQ131142:NTQ131145 ODM131142:ODM131145 ONI131142:ONI131145 OXE131142:OXE131145 PHA131142:PHA131145 PQW131142:PQW131145 QAS131142:QAS131145 QKO131142:QKO131145 QUK131142:QUK131145 REG131142:REG131145 ROC131142:ROC131145 RXY131142:RXY131145 SHU131142:SHU131145 SRQ131142:SRQ131145 TBM131142:TBM131145 TLI131142:TLI131145 TVE131142:TVE131145 UFA131142:UFA131145 UOW131142:UOW131145 UYS131142:UYS131145 VIO131142:VIO131145 VSK131142:VSK131145 WCG131142:WCG131145 WMC131142:WMC131145 WVY131142:WVY131145 R196678:R196681 JM196678:JM196681 TI196678:TI196681 ADE196678:ADE196681 ANA196678:ANA196681 AWW196678:AWW196681 BGS196678:BGS196681 BQO196678:BQO196681 CAK196678:CAK196681 CKG196678:CKG196681 CUC196678:CUC196681 DDY196678:DDY196681 DNU196678:DNU196681 DXQ196678:DXQ196681 EHM196678:EHM196681 ERI196678:ERI196681 FBE196678:FBE196681 FLA196678:FLA196681 FUW196678:FUW196681 GES196678:GES196681 GOO196678:GOO196681 GYK196678:GYK196681 HIG196678:HIG196681 HSC196678:HSC196681 IBY196678:IBY196681 ILU196678:ILU196681 IVQ196678:IVQ196681 JFM196678:JFM196681 JPI196678:JPI196681 JZE196678:JZE196681 KJA196678:KJA196681 KSW196678:KSW196681 LCS196678:LCS196681 LMO196678:LMO196681 LWK196678:LWK196681 MGG196678:MGG196681 MQC196678:MQC196681 MZY196678:MZY196681 NJU196678:NJU196681 NTQ196678:NTQ196681 ODM196678:ODM196681 ONI196678:ONI196681 OXE196678:OXE196681 PHA196678:PHA196681 PQW196678:PQW196681 QAS196678:QAS196681 QKO196678:QKO196681 QUK196678:QUK196681 REG196678:REG196681 ROC196678:ROC196681 RXY196678:RXY196681 SHU196678:SHU196681 SRQ196678:SRQ196681 TBM196678:TBM196681 TLI196678:TLI196681 TVE196678:TVE196681 UFA196678:UFA196681 UOW196678:UOW196681 UYS196678:UYS196681 VIO196678:VIO196681 VSK196678:VSK196681 WCG196678:WCG196681 WMC196678:WMC196681 WVY196678:WVY196681 R262214:R262217 JM262214:JM262217 TI262214:TI262217 ADE262214:ADE262217 ANA262214:ANA262217 AWW262214:AWW262217 BGS262214:BGS262217 BQO262214:BQO262217 CAK262214:CAK262217 CKG262214:CKG262217 CUC262214:CUC262217 DDY262214:DDY262217 DNU262214:DNU262217 DXQ262214:DXQ262217 EHM262214:EHM262217 ERI262214:ERI262217 FBE262214:FBE262217 FLA262214:FLA262217 FUW262214:FUW262217 GES262214:GES262217 GOO262214:GOO262217 GYK262214:GYK262217 HIG262214:HIG262217 HSC262214:HSC262217 IBY262214:IBY262217 ILU262214:ILU262217 IVQ262214:IVQ262217 JFM262214:JFM262217 JPI262214:JPI262217 JZE262214:JZE262217 KJA262214:KJA262217 KSW262214:KSW262217 LCS262214:LCS262217 LMO262214:LMO262217 LWK262214:LWK262217 MGG262214:MGG262217 MQC262214:MQC262217 MZY262214:MZY262217 NJU262214:NJU262217 NTQ262214:NTQ262217 ODM262214:ODM262217 ONI262214:ONI262217 OXE262214:OXE262217 PHA262214:PHA262217 PQW262214:PQW262217 QAS262214:QAS262217 QKO262214:QKO262217 QUK262214:QUK262217 REG262214:REG262217 ROC262214:ROC262217 RXY262214:RXY262217 SHU262214:SHU262217 SRQ262214:SRQ262217 TBM262214:TBM262217 TLI262214:TLI262217 TVE262214:TVE262217 UFA262214:UFA262217 UOW262214:UOW262217 UYS262214:UYS262217 VIO262214:VIO262217 VSK262214:VSK262217 WCG262214:WCG262217 WMC262214:WMC262217 WVY262214:WVY262217 R327750:R327753 JM327750:JM327753 TI327750:TI327753 ADE327750:ADE327753 ANA327750:ANA327753 AWW327750:AWW327753 BGS327750:BGS327753 BQO327750:BQO327753 CAK327750:CAK327753 CKG327750:CKG327753 CUC327750:CUC327753 DDY327750:DDY327753 DNU327750:DNU327753 DXQ327750:DXQ327753 EHM327750:EHM327753 ERI327750:ERI327753 FBE327750:FBE327753 FLA327750:FLA327753 FUW327750:FUW327753 GES327750:GES327753 GOO327750:GOO327753 GYK327750:GYK327753 HIG327750:HIG327753 HSC327750:HSC327753 IBY327750:IBY327753 ILU327750:ILU327753 IVQ327750:IVQ327753 JFM327750:JFM327753 JPI327750:JPI327753 JZE327750:JZE327753 KJA327750:KJA327753 KSW327750:KSW327753 LCS327750:LCS327753 LMO327750:LMO327753 LWK327750:LWK327753 MGG327750:MGG327753 MQC327750:MQC327753 MZY327750:MZY327753 NJU327750:NJU327753 NTQ327750:NTQ327753 ODM327750:ODM327753 ONI327750:ONI327753 OXE327750:OXE327753 PHA327750:PHA327753 PQW327750:PQW327753 QAS327750:QAS327753 QKO327750:QKO327753 QUK327750:QUK327753 REG327750:REG327753 ROC327750:ROC327753 RXY327750:RXY327753 SHU327750:SHU327753 SRQ327750:SRQ327753 TBM327750:TBM327753 TLI327750:TLI327753 TVE327750:TVE327753 UFA327750:UFA327753 UOW327750:UOW327753 UYS327750:UYS327753 VIO327750:VIO327753 VSK327750:VSK327753 WCG327750:WCG327753 WMC327750:WMC327753 WVY327750:WVY327753 R393286:R393289 JM393286:JM393289 TI393286:TI393289 ADE393286:ADE393289 ANA393286:ANA393289 AWW393286:AWW393289 BGS393286:BGS393289 BQO393286:BQO393289 CAK393286:CAK393289 CKG393286:CKG393289 CUC393286:CUC393289 DDY393286:DDY393289 DNU393286:DNU393289 DXQ393286:DXQ393289 EHM393286:EHM393289 ERI393286:ERI393289 FBE393286:FBE393289 FLA393286:FLA393289 FUW393286:FUW393289 GES393286:GES393289 GOO393286:GOO393289 GYK393286:GYK393289 HIG393286:HIG393289 HSC393286:HSC393289 IBY393286:IBY393289 ILU393286:ILU393289 IVQ393286:IVQ393289 JFM393286:JFM393289 JPI393286:JPI393289 JZE393286:JZE393289 KJA393286:KJA393289 KSW393286:KSW393289 LCS393286:LCS393289 LMO393286:LMO393289 LWK393286:LWK393289 MGG393286:MGG393289 MQC393286:MQC393289 MZY393286:MZY393289 NJU393286:NJU393289 NTQ393286:NTQ393289 ODM393286:ODM393289 ONI393286:ONI393289 OXE393286:OXE393289 PHA393286:PHA393289 PQW393286:PQW393289 QAS393286:QAS393289 QKO393286:QKO393289 QUK393286:QUK393289 REG393286:REG393289 ROC393286:ROC393289 RXY393286:RXY393289 SHU393286:SHU393289 SRQ393286:SRQ393289 TBM393286:TBM393289 TLI393286:TLI393289 TVE393286:TVE393289 UFA393286:UFA393289 UOW393286:UOW393289 UYS393286:UYS393289 VIO393286:VIO393289 VSK393286:VSK393289 WCG393286:WCG393289 WMC393286:WMC393289 WVY393286:WVY393289 R458822:R458825 JM458822:JM458825 TI458822:TI458825 ADE458822:ADE458825 ANA458822:ANA458825 AWW458822:AWW458825 BGS458822:BGS458825 BQO458822:BQO458825 CAK458822:CAK458825 CKG458822:CKG458825 CUC458822:CUC458825 DDY458822:DDY458825 DNU458822:DNU458825 DXQ458822:DXQ458825 EHM458822:EHM458825 ERI458822:ERI458825 FBE458822:FBE458825 FLA458822:FLA458825 FUW458822:FUW458825 GES458822:GES458825 GOO458822:GOO458825 GYK458822:GYK458825 HIG458822:HIG458825 HSC458822:HSC458825 IBY458822:IBY458825 ILU458822:ILU458825 IVQ458822:IVQ458825 JFM458822:JFM458825 JPI458822:JPI458825 JZE458822:JZE458825 KJA458822:KJA458825 KSW458822:KSW458825 LCS458822:LCS458825 LMO458822:LMO458825 LWK458822:LWK458825 MGG458822:MGG458825 MQC458822:MQC458825 MZY458822:MZY458825 NJU458822:NJU458825 NTQ458822:NTQ458825 ODM458822:ODM458825 ONI458822:ONI458825 OXE458822:OXE458825 PHA458822:PHA458825 PQW458822:PQW458825 QAS458822:QAS458825 QKO458822:QKO458825 QUK458822:QUK458825 REG458822:REG458825 ROC458822:ROC458825 RXY458822:RXY458825 SHU458822:SHU458825 SRQ458822:SRQ458825 TBM458822:TBM458825 TLI458822:TLI458825 TVE458822:TVE458825 UFA458822:UFA458825 UOW458822:UOW458825 UYS458822:UYS458825 VIO458822:VIO458825 VSK458822:VSK458825 WCG458822:WCG458825 WMC458822:WMC458825 WVY458822:WVY458825 R524358:R524361 JM524358:JM524361 TI524358:TI524361 ADE524358:ADE524361 ANA524358:ANA524361 AWW524358:AWW524361 BGS524358:BGS524361 BQO524358:BQO524361 CAK524358:CAK524361 CKG524358:CKG524361 CUC524358:CUC524361 DDY524358:DDY524361 DNU524358:DNU524361 DXQ524358:DXQ524361 EHM524358:EHM524361 ERI524358:ERI524361 FBE524358:FBE524361 FLA524358:FLA524361 FUW524358:FUW524361 GES524358:GES524361 GOO524358:GOO524361 GYK524358:GYK524361 HIG524358:HIG524361 HSC524358:HSC524361 IBY524358:IBY524361 ILU524358:ILU524361 IVQ524358:IVQ524361 JFM524358:JFM524361 JPI524358:JPI524361 JZE524358:JZE524361 KJA524358:KJA524361 KSW524358:KSW524361 LCS524358:LCS524361 LMO524358:LMO524361 LWK524358:LWK524361 MGG524358:MGG524361 MQC524358:MQC524361 MZY524358:MZY524361 NJU524358:NJU524361 NTQ524358:NTQ524361 ODM524358:ODM524361 ONI524358:ONI524361 OXE524358:OXE524361 PHA524358:PHA524361 PQW524358:PQW524361 QAS524358:QAS524361 QKO524358:QKO524361 QUK524358:QUK524361 REG524358:REG524361 ROC524358:ROC524361 RXY524358:RXY524361 SHU524358:SHU524361 SRQ524358:SRQ524361 TBM524358:TBM524361 TLI524358:TLI524361 TVE524358:TVE524361 UFA524358:UFA524361 UOW524358:UOW524361 UYS524358:UYS524361 VIO524358:VIO524361 VSK524358:VSK524361 WCG524358:WCG524361 WMC524358:WMC524361 WVY524358:WVY524361 R589894:R589897 JM589894:JM589897 TI589894:TI589897 ADE589894:ADE589897 ANA589894:ANA589897 AWW589894:AWW589897 BGS589894:BGS589897 BQO589894:BQO589897 CAK589894:CAK589897 CKG589894:CKG589897 CUC589894:CUC589897 DDY589894:DDY589897 DNU589894:DNU589897 DXQ589894:DXQ589897 EHM589894:EHM589897 ERI589894:ERI589897 FBE589894:FBE589897 FLA589894:FLA589897 FUW589894:FUW589897 GES589894:GES589897 GOO589894:GOO589897 GYK589894:GYK589897 HIG589894:HIG589897 HSC589894:HSC589897 IBY589894:IBY589897 ILU589894:ILU589897 IVQ589894:IVQ589897 JFM589894:JFM589897 JPI589894:JPI589897 JZE589894:JZE589897 KJA589894:KJA589897 KSW589894:KSW589897 LCS589894:LCS589897 LMO589894:LMO589897 LWK589894:LWK589897 MGG589894:MGG589897 MQC589894:MQC589897 MZY589894:MZY589897 NJU589894:NJU589897 NTQ589894:NTQ589897 ODM589894:ODM589897 ONI589894:ONI589897 OXE589894:OXE589897 PHA589894:PHA589897 PQW589894:PQW589897 QAS589894:QAS589897 QKO589894:QKO589897 QUK589894:QUK589897 REG589894:REG589897 ROC589894:ROC589897 RXY589894:RXY589897 SHU589894:SHU589897 SRQ589894:SRQ589897 TBM589894:TBM589897 TLI589894:TLI589897 TVE589894:TVE589897 UFA589894:UFA589897 UOW589894:UOW589897 UYS589894:UYS589897 VIO589894:VIO589897 VSK589894:VSK589897 WCG589894:WCG589897 WMC589894:WMC589897 WVY589894:WVY589897 R655430:R655433 JM655430:JM655433 TI655430:TI655433 ADE655430:ADE655433 ANA655430:ANA655433 AWW655430:AWW655433 BGS655430:BGS655433 BQO655430:BQO655433 CAK655430:CAK655433 CKG655430:CKG655433 CUC655430:CUC655433 DDY655430:DDY655433 DNU655430:DNU655433 DXQ655430:DXQ655433 EHM655430:EHM655433 ERI655430:ERI655433 FBE655430:FBE655433 FLA655430:FLA655433 FUW655430:FUW655433 GES655430:GES655433 GOO655430:GOO655433 GYK655430:GYK655433 HIG655430:HIG655433 HSC655430:HSC655433 IBY655430:IBY655433 ILU655430:ILU655433 IVQ655430:IVQ655433 JFM655430:JFM655433 JPI655430:JPI655433 JZE655430:JZE655433 KJA655430:KJA655433 KSW655430:KSW655433 LCS655430:LCS655433 LMO655430:LMO655433 LWK655430:LWK655433 MGG655430:MGG655433 MQC655430:MQC655433 MZY655430:MZY655433 NJU655430:NJU655433 NTQ655430:NTQ655433 ODM655430:ODM655433 ONI655430:ONI655433 OXE655430:OXE655433 PHA655430:PHA655433 PQW655430:PQW655433 QAS655430:QAS655433 QKO655430:QKO655433 QUK655430:QUK655433 REG655430:REG655433 ROC655430:ROC655433 RXY655430:RXY655433 SHU655430:SHU655433 SRQ655430:SRQ655433 TBM655430:TBM655433 TLI655430:TLI655433 TVE655430:TVE655433 UFA655430:UFA655433 UOW655430:UOW655433 UYS655430:UYS655433 VIO655430:VIO655433 VSK655430:VSK655433 WCG655430:WCG655433 WMC655430:WMC655433 WVY655430:WVY655433 R720966:R720969 JM720966:JM720969 TI720966:TI720969 ADE720966:ADE720969 ANA720966:ANA720969 AWW720966:AWW720969 BGS720966:BGS720969 BQO720966:BQO720969 CAK720966:CAK720969 CKG720966:CKG720969 CUC720966:CUC720969 DDY720966:DDY720969 DNU720966:DNU720969 DXQ720966:DXQ720969 EHM720966:EHM720969 ERI720966:ERI720969 FBE720966:FBE720969 FLA720966:FLA720969 FUW720966:FUW720969 GES720966:GES720969 GOO720966:GOO720969 GYK720966:GYK720969 HIG720966:HIG720969 HSC720966:HSC720969 IBY720966:IBY720969 ILU720966:ILU720969 IVQ720966:IVQ720969 JFM720966:JFM720969 JPI720966:JPI720969 JZE720966:JZE720969 KJA720966:KJA720969 KSW720966:KSW720969 LCS720966:LCS720969 LMO720966:LMO720969 LWK720966:LWK720969 MGG720966:MGG720969 MQC720966:MQC720969 MZY720966:MZY720969 NJU720966:NJU720969 NTQ720966:NTQ720969 ODM720966:ODM720969 ONI720966:ONI720969 OXE720966:OXE720969 PHA720966:PHA720969 PQW720966:PQW720969 QAS720966:QAS720969 QKO720966:QKO720969 QUK720966:QUK720969 REG720966:REG720969 ROC720966:ROC720969 RXY720966:RXY720969 SHU720966:SHU720969 SRQ720966:SRQ720969 TBM720966:TBM720969 TLI720966:TLI720969 TVE720966:TVE720969 UFA720966:UFA720969 UOW720966:UOW720969 UYS720966:UYS720969 VIO720966:VIO720969 VSK720966:VSK720969 WCG720966:WCG720969 WMC720966:WMC720969 WVY720966:WVY720969 R786502:R786505 JM786502:JM786505 TI786502:TI786505 ADE786502:ADE786505 ANA786502:ANA786505 AWW786502:AWW786505 BGS786502:BGS786505 BQO786502:BQO786505 CAK786502:CAK786505 CKG786502:CKG786505 CUC786502:CUC786505 DDY786502:DDY786505 DNU786502:DNU786505 DXQ786502:DXQ786505 EHM786502:EHM786505 ERI786502:ERI786505 FBE786502:FBE786505 FLA786502:FLA786505 FUW786502:FUW786505 GES786502:GES786505 GOO786502:GOO786505 GYK786502:GYK786505 HIG786502:HIG786505 HSC786502:HSC786505 IBY786502:IBY786505 ILU786502:ILU786505 IVQ786502:IVQ786505 JFM786502:JFM786505 JPI786502:JPI786505 JZE786502:JZE786505 KJA786502:KJA786505 KSW786502:KSW786505 LCS786502:LCS786505 LMO786502:LMO786505 LWK786502:LWK786505 MGG786502:MGG786505 MQC786502:MQC786505 MZY786502:MZY786505 NJU786502:NJU786505 NTQ786502:NTQ786505 ODM786502:ODM786505 ONI786502:ONI786505 OXE786502:OXE786505 PHA786502:PHA786505 PQW786502:PQW786505 QAS786502:QAS786505 QKO786502:QKO786505 QUK786502:QUK786505 REG786502:REG786505 ROC786502:ROC786505 RXY786502:RXY786505 SHU786502:SHU786505 SRQ786502:SRQ786505 TBM786502:TBM786505 TLI786502:TLI786505 TVE786502:TVE786505 UFA786502:UFA786505 UOW786502:UOW786505 UYS786502:UYS786505 VIO786502:VIO786505 VSK786502:VSK786505 WCG786502:WCG786505 WMC786502:WMC786505 WVY786502:WVY786505 R852038:R852041 JM852038:JM852041 TI852038:TI852041 ADE852038:ADE852041 ANA852038:ANA852041 AWW852038:AWW852041 BGS852038:BGS852041 BQO852038:BQO852041 CAK852038:CAK852041 CKG852038:CKG852041 CUC852038:CUC852041 DDY852038:DDY852041 DNU852038:DNU852041 DXQ852038:DXQ852041 EHM852038:EHM852041 ERI852038:ERI852041 FBE852038:FBE852041 FLA852038:FLA852041 FUW852038:FUW852041 GES852038:GES852041 GOO852038:GOO852041 GYK852038:GYK852041 HIG852038:HIG852041 HSC852038:HSC852041 IBY852038:IBY852041 ILU852038:ILU852041 IVQ852038:IVQ852041 JFM852038:JFM852041 JPI852038:JPI852041 JZE852038:JZE852041 KJA852038:KJA852041 KSW852038:KSW852041 LCS852038:LCS852041 LMO852038:LMO852041 LWK852038:LWK852041 MGG852038:MGG852041 MQC852038:MQC852041 MZY852038:MZY852041 NJU852038:NJU852041 NTQ852038:NTQ852041 ODM852038:ODM852041 ONI852038:ONI852041 OXE852038:OXE852041 PHA852038:PHA852041 PQW852038:PQW852041 QAS852038:QAS852041 QKO852038:QKO852041 QUK852038:QUK852041 REG852038:REG852041 ROC852038:ROC852041 RXY852038:RXY852041 SHU852038:SHU852041 SRQ852038:SRQ852041 TBM852038:TBM852041 TLI852038:TLI852041 TVE852038:TVE852041 UFA852038:UFA852041 UOW852038:UOW852041 UYS852038:UYS852041 VIO852038:VIO852041 VSK852038:VSK852041 WCG852038:WCG852041 WMC852038:WMC852041 WVY852038:WVY852041 R917574:R917577 JM917574:JM917577 TI917574:TI917577 ADE917574:ADE917577 ANA917574:ANA917577 AWW917574:AWW917577 BGS917574:BGS917577 BQO917574:BQO917577 CAK917574:CAK917577 CKG917574:CKG917577 CUC917574:CUC917577 DDY917574:DDY917577 DNU917574:DNU917577 DXQ917574:DXQ917577 EHM917574:EHM917577 ERI917574:ERI917577 FBE917574:FBE917577 FLA917574:FLA917577 FUW917574:FUW917577 GES917574:GES917577 GOO917574:GOO917577 GYK917574:GYK917577 HIG917574:HIG917577 HSC917574:HSC917577 IBY917574:IBY917577 ILU917574:ILU917577 IVQ917574:IVQ917577 JFM917574:JFM917577 JPI917574:JPI917577 JZE917574:JZE917577 KJA917574:KJA917577 KSW917574:KSW917577 LCS917574:LCS917577 LMO917574:LMO917577 LWK917574:LWK917577 MGG917574:MGG917577 MQC917574:MQC917577 MZY917574:MZY917577 NJU917574:NJU917577 NTQ917574:NTQ917577 ODM917574:ODM917577 ONI917574:ONI917577 OXE917574:OXE917577 PHA917574:PHA917577 PQW917574:PQW917577 QAS917574:QAS917577 QKO917574:QKO917577 QUK917574:QUK917577 REG917574:REG917577 ROC917574:ROC917577 RXY917574:RXY917577 SHU917574:SHU917577 SRQ917574:SRQ917577 TBM917574:TBM917577 TLI917574:TLI917577 TVE917574:TVE917577 UFA917574:UFA917577 UOW917574:UOW917577 UYS917574:UYS917577 VIO917574:VIO917577 VSK917574:VSK917577 WCG917574:WCG917577 WMC917574:WMC917577 WVY917574:WVY917577 R983110:R983113 JM983110:JM983113 TI983110:TI983113 ADE983110:ADE983113 ANA983110:ANA983113 AWW983110:AWW983113 BGS983110:BGS983113 BQO983110:BQO983113 CAK983110:CAK983113 CKG983110:CKG983113 CUC983110:CUC983113 DDY983110:DDY983113 DNU983110:DNU983113 DXQ983110:DXQ983113 EHM983110:EHM983113 ERI983110:ERI983113 FBE983110:FBE983113 FLA983110:FLA983113 FUW983110:FUW983113 GES983110:GES983113 GOO983110:GOO983113 GYK983110:GYK983113 HIG983110:HIG983113 HSC983110:HSC983113 IBY983110:IBY983113 ILU983110:ILU983113 IVQ983110:IVQ983113 JFM983110:JFM983113 JPI983110:JPI983113 JZE983110:JZE983113 KJA983110:KJA983113 KSW983110:KSW983113 LCS983110:LCS983113 LMO983110:LMO983113 LWK983110:LWK983113 MGG983110:MGG983113 MQC983110:MQC983113 MZY983110:MZY983113 NJU983110:NJU983113 NTQ983110:NTQ983113 ODM983110:ODM983113 ONI983110:ONI983113 OXE983110:OXE983113 PHA983110:PHA983113 PQW983110:PQW983113 QAS983110:QAS983113 QKO983110:QKO983113 QUK983110:QUK983113 REG983110:REG983113 ROC983110:ROC983113 RXY983110:RXY983113 SHU983110:SHU983113 SRQ983110:SRQ983113 TBM983110:TBM983113 TLI983110:TLI983113 TVE983110:TVE983113 UFA983110:UFA983113 UOW983110:UOW983113 UYS983110:UYS983113 VIO983110:VIO983113 VSK983110:VSK983113 WCG983110:WCG983113 WMC983110:WMC983113 WVY983110:WVY983113 L80 JB80:JC82 SX80:SY82 ACT80:ACU82 AMP80:AMQ82 AWL80:AWM82 BGH80:BGI82 BQD80:BQE82 BZZ80:CAA82 CJV80:CJW82 CTR80:CTS82 DDN80:DDO82 DNJ80:DNK82 DXF80:DXG82 EHB80:EHC82 EQX80:EQY82 FAT80:FAU82 FKP80:FKQ82 FUL80:FUM82 GEH80:GEI82 GOD80:GOE82 GXZ80:GYA82 HHV80:HHW82 HRR80:HRS82 IBN80:IBO82 ILJ80:ILK82 IVF80:IVG82 JFB80:JFC82 JOX80:JOY82 JYT80:JYU82 KIP80:KIQ82 KSL80:KSM82 LCH80:LCI82 LMD80:LME82 LVZ80:LWA82 MFV80:MFW82 MPR80:MPS82 MZN80:MZO82 NJJ80:NJK82 NTF80:NTG82 ODB80:ODC82 OMX80:OMY82 OWT80:OWU82 PGP80:PGQ82 PQL80:PQM82 QAH80:QAI82 QKD80:QKE82 QTZ80:QUA82 RDV80:RDW82 RNR80:RNS82 RXN80:RXO82 SHJ80:SHK82 SRF80:SRG82 TBB80:TBC82 TKX80:TKY82 TUT80:TUU82 UEP80:UEQ82 UOL80:UOM82 UYH80:UYI82 VID80:VIE82 VRZ80:VSA82 WBV80:WBW82 WLR80:WLS82 WVN80:WVO82 G65606:H65609 JB65606:JC65609 SX65606:SY65609 ACT65606:ACU65609 AMP65606:AMQ65609 AWL65606:AWM65609 BGH65606:BGI65609 BQD65606:BQE65609 BZZ65606:CAA65609 CJV65606:CJW65609 CTR65606:CTS65609 DDN65606:DDO65609 DNJ65606:DNK65609 DXF65606:DXG65609 EHB65606:EHC65609 EQX65606:EQY65609 FAT65606:FAU65609 FKP65606:FKQ65609 FUL65606:FUM65609 GEH65606:GEI65609 GOD65606:GOE65609 GXZ65606:GYA65609 HHV65606:HHW65609 HRR65606:HRS65609 IBN65606:IBO65609 ILJ65606:ILK65609 IVF65606:IVG65609 JFB65606:JFC65609 JOX65606:JOY65609 JYT65606:JYU65609 KIP65606:KIQ65609 KSL65606:KSM65609 LCH65606:LCI65609 LMD65606:LME65609 LVZ65606:LWA65609 MFV65606:MFW65609 MPR65606:MPS65609 MZN65606:MZO65609 NJJ65606:NJK65609 NTF65606:NTG65609 ODB65606:ODC65609 OMX65606:OMY65609 OWT65606:OWU65609 PGP65606:PGQ65609 PQL65606:PQM65609 QAH65606:QAI65609 QKD65606:QKE65609 QTZ65606:QUA65609 RDV65606:RDW65609 RNR65606:RNS65609 RXN65606:RXO65609 SHJ65606:SHK65609 SRF65606:SRG65609 TBB65606:TBC65609 TKX65606:TKY65609 TUT65606:TUU65609 UEP65606:UEQ65609 UOL65606:UOM65609 UYH65606:UYI65609 VID65606:VIE65609 VRZ65606:VSA65609 WBV65606:WBW65609 WLR65606:WLS65609 WVN65606:WVO65609 G131142:H131145 JB131142:JC131145 SX131142:SY131145 ACT131142:ACU131145 AMP131142:AMQ131145 AWL131142:AWM131145 BGH131142:BGI131145 BQD131142:BQE131145 BZZ131142:CAA131145 CJV131142:CJW131145 CTR131142:CTS131145 DDN131142:DDO131145 DNJ131142:DNK131145 DXF131142:DXG131145 EHB131142:EHC131145 EQX131142:EQY131145 FAT131142:FAU131145 FKP131142:FKQ131145 FUL131142:FUM131145 GEH131142:GEI131145 GOD131142:GOE131145 GXZ131142:GYA131145 HHV131142:HHW131145 HRR131142:HRS131145 IBN131142:IBO131145 ILJ131142:ILK131145 IVF131142:IVG131145 JFB131142:JFC131145 JOX131142:JOY131145 JYT131142:JYU131145 KIP131142:KIQ131145 KSL131142:KSM131145 LCH131142:LCI131145 LMD131142:LME131145 LVZ131142:LWA131145 MFV131142:MFW131145 MPR131142:MPS131145 MZN131142:MZO131145 NJJ131142:NJK131145 NTF131142:NTG131145 ODB131142:ODC131145 OMX131142:OMY131145 OWT131142:OWU131145 PGP131142:PGQ131145 PQL131142:PQM131145 QAH131142:QAI131145 QKD131142:QKE131145 QTZ131142:QUA131145 RDV131142:RDW131145 RNR131142:RNS131145 RXN131142:RXO131145 SHJ131142:SHK131145 SRF131142:SRG131145 TBB131142:TBC131145 TKX131142:TKY131145 TUT131142:TUU131145 UEP131142:UEQ131145 UOL131142:UOM131145 UYH131142:UYI131145 VID131142:VIE131145 VRZ131142:VSA131145 WBV131142:WBW131145 WLR131142:WLS131145 WVN131142:WVO131145 G196678:H196681 JB196678:JC196681 SX196678:SY196681 ACT196678:ACU196681 AMP196678:AMQ196681 AWL196678:AWM196681 BGH196678:BGI196681 BQD196678:BQE196681 BZZ196678:CAA196681 CJV196678:CJW196681 CTR196678:CTS196681 DDN196678:DDO196681 DNJ196678:DNK196681 DXF196678:DXG196681 EHB196678:EHC196681 EQX196678:EQY196681 FAT196678:FAU196681 FKP196678:FKQ196681 FUL196678:FUM196681 GEH196678:GEI196681 GOD196678:GOE196681 GXZ196678:GYA196681 HHV196678:HHW196681 HRR196678:HRS196681 IBN196678:IBO196681 ILJ196678:ILK196681 IVF196678:IVG196681 JFB196678:JFC196681 JOX196678:JOY196681 JYT196678:JYU196681 KIP196678:KIQ196681 KSL196678:KSM196681 LCH196678:LCI196681 LMD196678:LME196681 LVZ196678:LWA196681 MFV196678:MFW196681 MPR196678:MPS196681 MZN196678:MZO196681 NJJ196678:NJK196681 NTF196678:NTG196681 ODB196678:ODC196681 OMX196678:OMY196681 OWT196678:OWU196681 PGP196678:PGQ196681 PQL196678:PQM196681 QAH196678:QAI196681 QKD196678:QKE196681 QTZ196678:QUA196681 RDV196678:RDW196681 RNR196678:RNS196681 RXN196678:RXO196681 SHJ196678:SHK196681 SRF196678:SRG196681 TBB196678:TBC196681 TKX196678:TKY196681 TUT196678:TUU196681 UEP196678:UEQ196681 UOL196678:UOM196681 UYH196678:UYI196681 VID196678:VIE196681 VRZ196678:VSA196681 WBV196678:WBW196681 WLR196678:WLS196681 WVN196678:WVO196681 G262214:H262217 JB262214:JC262217 SX262214:SY262217 ACT262214:ACU262217 AMP262214:AMQ262217 AWL262214:AWM262217 BGH262214:BGI262217 BQD262214:BQE262217 BZZ262214:CAA262217 CJV262214:CJW262217 CTR262214:CTS262217 DDN262214:DDO262217 DNJ262214:DNK262217 DXF262214:DXG262217 EHB262214:EHC262217 EQX262214:EQY262217 FAT262214:FAU262217 FKP262214:FKQ262217 FUL262214:FUM262217 GEH262214:GEI262217 GOD262214:GOE262217 GXZ262214:GYA262217 HHV262214:HHW262217 HRR262214:HRS262217 IBN262214:IBO262217 ILJ262214:ILK262217 IVF262214:IVG262217 JFB262214:JFC262217 JOX262214:JOY262217 JYT262214:JYU262217 KIP262214:KIQ262217 KSL262214:KSM262217 LCH262214:LCI262217 LMD262214:LME262217 LVZ262214:LWA262217 MFV262214:MFW262217 MPR262214:MPS262217 MZN262214:MZO262217 NJJ262214:NJK262217 NTF262214:NTG262217 ODB262214:ODC262217 OMX262214:OMY262217 OWT262214:OWU262217 PGP262214:PGQ262217 PQL262214:PQM262217 QAH262214:QAI262217 QKD262214:QKE262217 QTZ262214:QUA262217 RDV262214:RDW262217 RNR262214:RNS262217 RXN262214:RXO262217 SHJ262214:SHK262217 SRF262214:SRG262217 TBB262214:TBC262217 TKX262214:TKY262217 TUT262214:TUU262217 UEP262214:UEQ262217 UOL262214:UOM262217 UYH262214:UYI262217 VID262214:VIE262217 VRZ262214:VSA262217 WBV262214:WBW262217 WLR262214:WLS262217 WVN262214:WVO262217 G327750:H327753 JB327750:JC327753 SX327750:SY327753 ACT327750:ACU327753 AMP327750:AMQ327753 AWL327750:AWM327753 BGH327750:BGI327753 BQD327750:BQE327753 BZZ327750:CAA327753 CJV327750:CJW327753 CTR327750:CTS327753 DDN327750:DDO327753 DNJ327750:DNK327753 DXF327750:DXG327753 EHB327750:EHC327753 EQX327750:EQY327753 FAT327750:FAU327753 FKP327750:FKQ327753 FUL327750:FUM327753 GEH327750:GEI327753 GOD327750:GOE327753 GXZ327750:GYA327753 HHV327750:HHW327753 HRR327750:HRS327753 IBN327750:IBO327753 ILJ327750:ILK327753 IVF327750:IVG327753 JFB327750:JFC327753 JOX327750:JOY327753 JYT327750:JYU327753 KIP327750:KIQ327753 KSL327750:KSM327753 LCH327750:LCI327753 LMD327750:LME327753 LVZ327750:LWA327753 MFV327750:MFW327753 MPR327750:MPS327753 MZN327750:MZO327753 NJJ327750:NJK327753 NTF327750:NTG327753 ODB327750:ODC327753 OMX327750:OMY327753 OWT327750:OWU327753 PGP327750:PGQ327753 PQL327750:PQM327753 QAH327750:QAI327753 QKD327750:QKE327753 QTZ327750:QUA327753 RDV327750:RDW327753 RNR327750:RNS327753 RXN327750:RXO327753 SHJ327750:SHK327753 SRF327750:SRG327753 TBB327750:TBC327753 TKX327750:TKY327753 TUT327750:TUU327753 UEP327750:UEQ327753 UOL327750:UOM327753 UYH327750:UYI327753 VID327750:VIE327753 VRZ327750:VSA327753 WBV327750:WBW327753 WLR327750:WLS327753 WVN327750:WVO327753 G393286:H393289 JB393286:JC393289 SX393286:SY393289 ACT393286:ACU393289 AMP393286:AMQ393289 AWL393286:AWM393289 BGH393286:BGI393289 BQD393286:BQE393289 BZZ393286:CAA393289 CJV393286:CJW393289 CTR393286:CTS393289 DDN393286:DDO393289 DNJ393286:DNK393289 DXF393286:DXG393289 EHB393286:EHC393289 EQX393286:EQY393289 FAT393286:FAU393289 FKP393286:FKQ393289 FUL393286:FUM393289 GEH393286:GEI393289 GOD393286:GOE393289 GXZ393286:GYA393289 HHV393286:HHW393289 HRR393286:HRS393289 IBN393286:IBO393289 ILJ393286:ILK393289 IVF393286:IVG393289 JFB393286:JFC393289 JOX393286:JOY393289 JYT393286:JYU393289 KIP393286:KIQ393289 KSL393286:KSM393289 LCH393286:LCI393289 LMD393286:LME393289 LVZ393286:LWA393289 MFV393286:MFW393289 MPR393286:MPS393289 MZN393286:MZO393289 NJJ393286:NJK393289 NTF393286:NTG393289 ODB393286:ODC393289 OMX393286:OMY393289 OWT393286:OWU393289 PGP393286:PGQ393289 PQL393286:PQM393289 QAH393286:QAI393289 QKD393286:QKE393289 QTZ393286:QUA393289 RDV393286:RDW393289 RNR393286:RNS393289 RXN393286:RXO393289 SHJ393286:SHK393289 SRF393286:SRG393289 TBB393286:TBC393289 TKX393286:TKY393289 TUT393286:TUU393289 UEP393286:UEQ393289 UOL393286:UOM393289 UYH393286:UYI393289 VID393286:VIE393289 VRZ393286:VSA393289 WBV393286:WBW393289 WLR393286:WLS393289 WVN393286:WVO393289 G458822:H458825 JB458822:JC458825 SX458822:SY458825 ACT458822:ACU458825 AMP458822:AMQ458825 AWL458822:AWM458825 BGH458822:BGI458825 BQD458822:BQE458825 BZZ458822:CAA458825 CJV458822:CJW458825 CTR458822:CTS458825 DDN458822:DDO458825 DNJ458822:DNK458825 DXF458822:DXG458825 EHB458822:EHC458825 EQX458822:EQY458825 FAT458822:FAU458825 FKP458822:FKQ458825 FUL458822:FUM458825 GEH458822:GEI458825 GOD458822:GOE458825 GXZ458822:GYA458825 HHV458822:HHW458825 HRR458822:HRS458825 IBN458822:IBO458825 ILJ458822:ILK458825 IVF458822:IVG458825 JFB458822:JFC458825 JOX458822:JOY458825 JYT458822:JYU458825 KIP458822:KIQ458825 KSL458822:KSM458825 LCH458822:LCI458825 LMD458822:LME458825 LVZ458822:LWA458825 MFV458822:MFW458825 MPR458822:MPS458825 MZN458822:MZO458825 NJJ458822:NJK458825 NTF458822:NTG458825 ODB458822:ODC458825 OMX458822:OMY458825 OWT458822:OWU458825 PGP458822:PGQ458825 PQL458822:PQM458825 QAH458822:QAI458825 QKD458822:QKE458825 QTZ458822:QUA458825 RDV458822:RDW458825 RNR458822:RNS458825 RXN458822:RXO458825 SHJ458822:SHK458825 SRF458822:SRG458825 TBB458822:TBC458825 TKX458822:TKY458825 TUT458822:TUU458825 UEP458822:UEQ458825 UOL458822:UOM458825 UYH458822:UYI458825 VID458822:VIE458825 VRZ458822:VSA458825 WBV458822:WBW458825 WLR458822:WLS458825 WVN458822:WVO458825 G524358:H524361 JB524358:JC524361 SX524358:SY524361 ACT524358:ACU524361 AMP524358:AMQ524361 AWL524358:AWM524361 BGH524358:BGI524361 BQD524358:BQE524361 BZZ524358:CAA524361 CJV524358:CJW524361 CTR524358:CTS524361 DDN524358:DDO524361 DNJ524358:DNK524361 DXF524358:DXG524361 EHB524358:EHC524361 EQX524358:EQY524361 FAT524358:FAU524361 FKP524358:FKQ524361 FUL524358:FUM524361 GEH524358:GEI524361 GOD524358:GOE524361 GXZ524358:GYA524361 HHV524358:HHW524361 HRR524358:HRS524361 IBN524358:IBO524361 ILJ524358:ILK524361 IVF524358:IVG524361 JFB524358:JFC524361 JOX524358:JOY524361 JYT524358:JYU524361 KIP524358:KIQ524361 KSL524358:KSM524361 LCH524358:LCI524361 LMD524358:LME524361 LVZ524358:LWA524361 MFV524358:MFW524361 MPR524358:MPS524361 MZN524358:MZO524361 NJJ524358:NJK524361 NTF524358:NTG524361 ODB524358:ODC524361 OMX524358:OMY524361 OWT524358:OWU524361 PGP524358:PGQ524361 PQL524358:PQM524361 QAH524358:QAI524361 QKD524358:QKE524361 QTZ524358:QUA524361 RDV524358:RDW524361 RNR524358:RNS524361 RXN524358:RXO524361 SHJ524358:SHK524361 SRF524358:SRG524361 TBB524358:TBC524361 TKX524358:TKY524361 TUT524358:TUU524361 UEP524358:UEQ524361 UOL524358:UOM524361 UYH524358:UYI524361 VID524358:VIE524361 VRZ524358:VSA524361 WBV524358:WBW524361 WLR524358:WLS524361 WVN524358:WVO524361 G589894:H589897 JB589894:JC589897 SX589894:SY589897 ACT589894:ACU589897 AMP589894:AMQ589897 AWL589894:AWM589897 BGH589894:BGI589897 BQD589894:BQE589897 BZZ589894:CAA589897 CJV589894:CJW589897 CTR589894:CTS589897 DDN589894:DDO589897 DNJ589894:DNK589897 DXF589894:DXG589897 EHB589894:EHC589897 EQX589894:EQY589897 FAT589894:FAU589897 FKP589894:FKQ589897 FUL589894:FUM589897 GEH589894:GEI589897 GOD589894:GOE589897 GXZ589894:GYA589897 HHV589894:HHW589897 HRR589894:HRS589897 IBN589894:IBO589897 ILJ589894:ILK589897 IVF589894:IVG589897 JFB589894:JFC589897 JOX589894:JOY589897 JYT589894:JYU589897 KIP589894:KIQ589897 KSL589894:KSM589897 LCH589894:LCI589897 LMD589894:LME589897 LVZ589894:LWA589897 MFV589894:MFW589897 MPR589894:MPS589897 MZN589894:MZO589897 NJJ589894:NJK589897 NTF589894:NTG589897 ODB589894:ODC589897 OMX589894:OMY589897 OWT589894:OWU589897 PGP589894:PGQ589897 PQL589894:PQM589897 QAH589894:QAI589897 QKD589894:QKE589897 QTZ589894:QUA589897 RDV589894:RDW589897 RNR589894:RNS589897 RXN589894:RXO589897 SHJ589894:SHK589897 SRF589894:SRG589897 TBB589894:TBC589897 TKX589894:TKY589897 TUT589894:TUU589897 UEP589894:UEQ589897 UOL589894:UOM589897 UYH589894:UYI589897 VID589894:VIE589897 VRZ589894:VSA589897 WBV589894:WBW589897 WLR589894:WLS589897 WVN589894:WVO589897 G655430:H655433 JB655430:JC655433 SX655430:SY655433 ACT655430:ACU655433 AMP655430:AMQ655433 AWL655430:AWM655433 BGH655430:BGI655433 BQD655430:BQE655433 BZZ655430:CAA655433 CJV655430:CJW655433 CTR655430:CTS655433 DDN655430:DDO655433 DNJ655430:DNK655433 DXF655430:DXG655433 EHB655430:EHC655433 EQX655430:EQY655433 FAT655430:FAU655433 FKP655430:FKQ655433 FUL655430:FUM655433 GEH655430:GEI655433 GOD655430:GOE655433 GXZ655430:GYA655433 HHV655430:HHW655433 HRR655430:HRS655433 IBN655430:IBO655433 ILJ655430:ILK655433 IVF655430:IVG655433 JFB655430:JFC655433 JOX655430:JOY655433 JYT655430:JYU655433 KIP655430:KIQ655433 KSL655430:KSM655433 LCH655430:LCI655433 LMD655430:LME655433 LVZ655430:LWA655433 MFV655430:MFW655433 MPR655430:MPS655433 MZN655430:MZO655433 NJJ655430:NJK655433 NTF655430:NTG655433 ODB655430:ODC655433 OMX655430:OMY655433 OWT655430:OWU655433 PGP655430:PGQ655433 PQL655430:PQM655433 QAH655430:QAI655433 QKD655430:QKE655433 QTZ655430:QUA655433 RDV655430:RDW655433 RNR655430:RNS655433 RXN655430:RXO655433 SHJ655430:SHK655433 SRF655430:SRG655433 TBB655430:TBC655433 TKX655430:TKY655433 TUT655430:TUU655433 UEP655430:UEQ655433 UOL655430:UOM655433 UYH655430:UYI655433 VID655430:VIE655433 VRZ655430:VSA655433 WBV655430:WBW655433 WLR655430:WLS655433 WVN655430:WVO655433 G720966:H720969 JB720966:JC720969 SX720966:SY720969 ACT720966:ACU720969 AMP720966:AMQ720969 AWL720966:AWM720969 BGH720966:BGI720969 BQD720966:BQE720969 BZZ720966:CAA720969 CJV720966:CJW720969 CTR720966:CTS720969 DDN720966:DDO720969 DNJ720966:DNK720969 DXF720966:DXG720969 EHB720966:EHC720969 EQX720966:EQY720969 FAT720966:FAU720969 FKP720966:FKQ720969 FUL720966:FUM720969 GEH720966:GEI720969 GOD720966:GOE720969 GXZ720966:GYA720969 HHV720966:HHW720969 HRR720966:HRS720969 IBN720966:IBO720969 ILJ720966:ILK720969 IVF720966:IVG720969 JFB720966:JFC720969 JOX720966:JOY720969 JYT720966:JYU720969 KIP720966:KIQ720969 KSL720966:KSM720969 LCH720966:LCI720969 LMD720966:LME720969 LVZ720966:LWA720969 MFV720966:MFW720969 MPR720966:MPS720969 MZN720966:MZO720969 NJJ720966:NJK720969 NTF720966:NTG720969 ODB720966:ODC720969 OMX720966:OMY720969 OWT720966:OWU720969 PGP720966:PGQ720969 PQL720966:PQM720969 QAH720966:QAI720969 QKD720966:QKE720969 QTZ720966:QUA720969 RDV720966:RDW720969 RNR720966:RNS720969 RXN720966:RXO720969 SHJ720966:SHK720969 SRF720966:SRG720969 TBB720966:TBC720969 TKX720966:TKY720969 TUT720966:TUU720969 UEP720966:UEQ720969 UOL720966:UOM720969 UYH720966:UYI720969 VID720966:VIE720969 VRZ720966:VSA720969 WBV720966:WBW720969 WLR720966:WLS720969 WVN720966:WVO720969 G786502:H786505 JB786502:JC786505 SX786502:SY786505 ACT786502:ACU786505 AMP786502:AMQ786505 AWL786502:AWM786505 BGH786502:BGI786505 BQD786502:BQE786505 BZZ786502:CAA786505 CJV786502:CJW786505 CTR786502:CTS786505 DDN786502:DDO786505 DNJ786502:DNK786505 DXF786502:DXG786505 EHB786502:EHC786505 EQX786502:EQY786505 FAT786502:FAU786505 FKP786502:FKQ786505 FUL786502:FUM786505 GEH786502:GEI786505 GOD786502:GOE786505 GXZ786502:GYA786505 HHV786502:HHW786505 HRR786502:HRS786505 IBN786502:IBO786505 ILJ786502:ILK786505 IVF786502:IVG786505 JFB786502:JFC786505 JOX786502:JOY786505 JYT786502:JYU786505 KIP786502:KIQ786505 KSL786502:KSM786505 LCH786502:LCI786505 LMD786502:LME786505 LVZ786502:LWA786505 MFV786502:MFW786505 MPR786502:MPS786505 MZN786502:MZO786505 NJJ786502:NJK786505 NTF786502:NTG786505 ODB786502:ODC786505 OMX786502:OMY786505 OWT786502:OWU786505 PGP786502:PGQ786505 PQL786502:PQM786505 QAH786502:QAI786505 QKD786502:QKE786505 QTZ786502:QUA786505 RDV786502:RDW786505 RNR786502:RNS786505 RXN786502:RXO786505 SHJ786502:SHK786505 SRF786502:SRG786505 TBB786502:TBC786505 TKX786502:TKY786505 TUT786502:TUU786505 UEP786502:UEQ786505 UOL786502:UOM786505 UYH786502:UYI786505 VID786502:VIE786505 VRZ786502:VSA786505 WBV786502:WBW786505 WLR786502:WLS786505 WVN786502:WVO786505 G852038:H852041 JB852038:JC852041 SX852038:SY852041 ACT852038:ACU852041 AMP852038:AMQ852041 AWL852038:AWM852041 BGH852038:BGI852041 BQD852038:BQE852041 BZZ852038:CAA852041 CJV852038:CJW852041 CTR852038:CTS852041 DDN852038:DDO852041 DNJ852038:DNK852041 DXF852038:DXG852041 EHB852038:EHC852041 EQX852038:EQY852041 FAT852038:FAU852041 FKP852038:FKQ852041 FUL852038:FUM852041 GEH852038:GEI852041 GOD852038:GOE852041 GXZ852038:GYA852041 HHV852038:HHW852041 HRR852038:HRS852041 IBN852038:IBO852041 ILJ852038:ILK852041 IVF852038:IVG852041 JFB852038:JFC852041 JOX852038:JOY852041 JYT852038:JYU852041 KIP852038:KIQ852041 KSL852038:KSM852041 LCH852038:LCI852041 LMD852038:LME852041 LVZ852038:LWA852041 MFV852038:MFW852041 MPR852038:MPS852041 MZN852038:MZO852041 NJJ852038:NJK852041 NTF852038:NTG852041 ODB852038:ODC852041 OMX852038:OMY852041 OWT852038:OWU852041 PGP852038:PGQ852041 PQL852038:PQM852041 QAH852038:QAI852041 QKD852038:QKE852041 QTZ852038:QUA852041 RDV852038:RDW852041 RNR852038:RNS852041 RXN852038:RXO852041 SHJ852038:SHK852041 SRF852038:SRG852041 TBB852038:TBC852041 TKX852038:TKY852041 TUT852038:TUU852041 UEP852038:UEQ852041 UOL852038:UOM852041 UYH852038:UYI852041 VID852038:VIE852041 VRZ852038:VSA852041 WBV852038:WBW852041 WLR852038:WLS852041 WVN852038:WVO852041 G917574:H917577 JB917574:JC917577 SX917574:SY917577 ACT917574:ACU917577 AMP917574:AMQ917577 AWL917574:AWM917577 BGH917574:BGI917577 BQD917574:BQE917577 BZZ917574:CAA917577 CJV917574:CJW917577 CTR917574:CTS917577 DDN917574:DDO917577 DNJ917574:DNK917577 DXF917574:DXG917577 EHB917574:EHC917577 EQX917574:EQY917577 FAT917574:FAU917577 FKP917574:FKQ917577 FUL917574:FUM917577 GEH917574:GEI917577 GOD917574:GOE917577 GXZ917574:GYA917577 HHV917574:HHW917577 HRR917574:HRS917577 IBN917574:IBO917577 ILJ917574:ILK917577 IVF917574:IVG917577 JFB917574:JFC917577 JOX917574:JOY917577 JYT917574:JYU917577 KIP917574:KIQ917577 KSL917574:KSM917577 LCH917574:LCI917577 LMD917574:LME917577 LVZ917574:LWA917577 MFV917574:MFW917577 MPR917574:MPS917577 MZN917574:MZO917577 NJJ917574:NJK917577 NTF917574:NTG917577 ODB917574:ODC917577 OMX917574:OMY917577 OWT917574:OWU917577 PGP917574:PGQ917577 PQL917574:PQM917577 QAH917574:QAI917577 QKD917574:QKE917577 QTZ917574:QUA917577 RDV917574:RDW917577 RNR917574:RNS917577 RXN917574:RXO917577 SHJ917574:SHK917577 SRF917574:SRG917577 TBB917574:TBC917577 TKX917574:TKY917577 TUT917574:TUU917577 UEP917574:UEQ917577 UOL917574:UOM917577 UYH917574:UYI917577 VID917574:VIE917577 VRZ917574:VSA917577 WBV917574:WBW917577 WLR917574:WLS917577 WVN917574:WVO917577 G983110:H983113 JB983110:JC983113 SX983110:SY983113 ACT983110:ACU983113 AMP983110:AMQ983113 AWL983110:AWM983113 BGH983110:BGI983113 BQD983110:BQE983113 BZZ983110:CAA983113 CJV983110:CJW983113 CTR983110:CTS983113 DDN983110:DDO983113 DNJ983110:DNK983113 DXF983110:DXG983113 EHB983110:EHC983113 EQX983110:EQY983113 FAT983110:FAU983113 FKP983110:FKQ983113 FUL983110:FUM983113 GEH983110:GEI983113 GOD983110:GOE983113 GXZ983110:GYA983113 HHV983110:HHW983113 HRR983110:HRS983113 IBN983110:IBO983113 ILJ983110:ILK983113 IVF983110:IVG983113 JFB983110:JFC983113 JOX983110:JOY983113 JYT983110:JYU983113 KIP983110:KIQ983113 KSL983110:KSM983113 LCH983110:LCI983113 LMD983110:LME983113 LVZ983110:LWA983113 MFV983110:MFW983113 MPR983110:MPS983113 MZN983110:MZO983113 NJJ983110:NJK983113 NTF983110:NTG983113 ODB983110:ODC983113 OMX983110:OMY983113 OWT983110:OWU983113 PGP983110:PGQ983113 PQL983110:PQM983113 QAH983110:QAI983113 QKD983110:QKE983113 QTZ983110:QUA983113 RDV983110:RDW983113 RNR983110:RNS983113 RXN983110:RXO983113 SHJ983110:SHK983113 SRF983110:SRG983113 TBB983110:TBC983113 TKX983110:TKY983113 TUT983110:TUU983113 UEP983110:UEQ983113 UOL983110:UOM983113 UYH983110:UYI983113 VID983110:VIE983113 VRZ983110:VSA983113 WBV983110:WBW983113 WLR983110:WLS983113 WVN983110:WVO983113 P65606:P65611 JK65606:JK65611 TG65606:TG65611 ADC65606:ADC65611 AMY65606:AMY65611 AWU65606:AWU65611 BGQ65606:BGQ65611 BQM65606:BQM65611 CAI65606:CAI65611 CKE65606:CKE65611 CUA65606:CUA65611 DDW65606:DDW65611 DNS65606:DNS65611 DXO65606:DXO65611 EHK65606:EHK65611 ERG65606:ERG65611 FBC65606:FBC65611 FKY65606:FKY65611 FUU65606:FUU65611 GEQ65606:GEQ65611 GOM65606:GOM65611 GYI65606:GYI65611 HIE65606:HIE65611 HSA65606:HSA65611 IBW65606:IBW65611 ILS65606:ILS65611 IVO65606:IVO65611 JFK65606:JFK65611 JPG65606:JPG65611 JZC65606:JZC65611 KIY65606:KIY65611 KSU65606:KSU65611 LCQ65606:LCQ65611 LMM65606:LMM65611 LWI65606:LWI65611 MGE65606:MGE65611 MQA65606:MQA65611 MZW65606:MZW65611 NJS65606:NJS65611 NTO65606:NTO65611 ODK65606:ODK65611 ONG65606:ONG65611 OXC65606:OXC65611 PGY65606:PGY65611 PQU65606:PQU65611 QAQ65606:QAQ65611 QKM65606:QKM65611 QUI65606:QUI65611 REE65606:REE65611 ROA65606:ROA65611 RXW65606:RXW65611 SHS65606:SHS65611 SRO65606:SRO65611 TBK65606:TBK65611 TLG65606:TLG65611 TVC65606:TVC65611 UEY65606:UEY65611 UOU65606:UOU65611 UYQ65606:UYQ65611 VIM65606:VIM65611 VSI65606:VSI65611 WCE65606:WCE65611 WMA65606:WMA65611 WVW65606:WVW65611 P131142:P131147 JK131142:JK131147 TG131142:TG131147 ADC131142:ADC131147 AMY131142:AMY131147 AWU131142:AWU131147 BGQ131142:BGQ131147 BQM131142:BQM131147 CAI131142:CAI131147 CKE131142:CKE131147 CUA131142:CUA131147 DDW131142:DDW131147 DNS131142:DNS131147 DXO131142:DXO131147 EHK131142:EHK131147 ERG131142:ERG131147 FBC131142:FBC131147 FKY131142:FKY131147 FUU131142:FUU131147 GEQ131142:GEQ131147 GOM131142:GOM131147 GYI131142:GYI131147 HIE131142:HIE131147 HSA131142:HSA131147 IBW131142:IBW131147 ILS131142:ILS131147 IVO131142:IVO131147 JFK131142:JFK131147 JPG131142:JPG131147 JZC131142:JZC131147 KIY131142:KIY131147 KSU131142:KSU131147 LCQ131142:LCQ131147 LMM131142:LMM131147 LWI131142:LWI131147 MGE131142:MGE131147 MQA131142:MQA131147 MZW131142:MZW131147 NJS131142:NJS131147 NTO131142:NTO131147 ODK131142:ODK131147 ONG131142:ONG131147 OXC131142:OXC131147 PGY131142:PGY131147 PQU131142:PQU131147 QAQ131142:QAQ131147 QKM131142:QKM131147 QUI131142:QUI131147 REE131142:REE131147 ROA131142:ROA131147 RXW131142:RXW131147 SHS131142:SHS131147 SRO131142:SRO131147 TBK131142:TBK131147 TLG131142:TLG131147 TVC131142:TVC131147 UEY131142:UEY131147 UOU131142:UOU131147 UYQ131142:UYQ131147 VIM131142:VIM131147 VSI131142:VSI131147 WCE131142:WCE131147 WMA131142:WMA131147 WVW131142:WVW131147 P196678:P196683 JK196678:JK196683 TG196678:TG196683 ADC196678:ADC196683 AMY196678:AMY196683 AWU196678:AWU196683 BGQ196678:BGQ196683 BQM196678:BQM196683 CAI196678:CAI196683 CKE196678:CKE196683 CUA196678:CUA196683 DDW196678:DDW196683 DNS196678:DNS196683 DXO196678:DXO196683 EHK196678:EHK196683 ERG196678:ERG196683 FBC196678:FBC196683 FKY196678:FKY196683 FUU196678:FUU196683 GEQ196678:GEQ196683 GOM196678:GOM196683 GYI196678:GYI196683 HIE196678:HIE196683 HSA196678:HSA196683 IBW196678:IBW196683 ILS196678:ILS196683 IVO196678:IVO196683 JFK196678:JFK196683 JPG196678:JPG196683 JZC196678:JZC196683 KIY196678:KIY196683 KSU196678:KSU196683 LCQ196678:LCQ196683 LMM196678:LMM196683 LWI196678:LWI196683 MGE196678:MGE196683 MQA196678:MQA196683 MZW196678:MZW196683 NJS196678:NJS196683 NTO196678:NTO196683 ODK196678:ODK196683 ONG196678:ONG196683 OXC196678:OXC196683 PGY196678:PGY196683 PQU196678:PQU196683 QAQ196678:QAQ196683 QKM196678:QKM196683 QUI196678:QUI196683 REE196678:REE196683 ROA196678:ROA196683 RXW196678:RXW196683 SHS196678:SHS196683 SRO196678:SRO196683 TBK196678:TBK196683 TLG196678:TLG196683 TVC196678:TVC196683 UEY196678:UEY196683 UOU196678:UOU196683 UYQ196678:UYQ196683 VIM196678:VIM196683 VSI196678:VSI196683 WCE196678:WCE196683 WMA196678:WMA196683 WVW196678:WVW196683 P262214:P262219 JK262214:JK262219 TG262214:TG262219 ADC262214:ADC262219 AMY262214:AMY262219 AWU262214:AWU262219 BGQ262214:BGQ262219 BQM262214:BQM262219 CAI262214:CAI262219 CKE262214:CKE262219 CUA262214:CUA262219 DDW262214:DDW262219 DNS262214:DNS262219 DXO262214:DXO262219 EHK262214:EHK262219 ERG262214:ERG262219 FBC262214:FBC262219 FKY262214:FKY262219 FUU262214:FUU262219 GEQ262214:GEQ262219 GOM262214:GOM262219 GYI262214:GYI262219 HIE262214:HIE262219 HSA262214:HSA262219 IBW262214:IBW262219 ILS262214:ILS262219 IVO262214:IVO262219 JFK262214:JFK262219 JPG262214:JPG262219 JZC262214:JZC262219 KIY262214:KIY262219 KSU262214:KSU262219 LCQ262214:LCQ262219 LMM262214:LMM262219 LWI262214:LWI262219 MGE262214:MGE262219 MQA262214:MQA262219 MZW262214:MZW262219 NJS262214:NJS262219 NTO262214:NTO262219 ODK262214:ODK262219 ONG262214:ONG262219 OXC262214:OXC262219 PGY262214:PGY262219 PQU262214:PQU262219 QAQ262214:QAQ262219 QKM262214:QKM262219 QUI262214:QUI262219 REE262214:REE262219 ROA262214:ROA262219 RXW262214:RXW262219 SHS262214:SHS262219 SRO262214:SRO262219 TBK262214:TBK262219 TLG262214:TLG262219 TVC262214:TVC262219 UEY262214:UEY262219 UOU262214:UOU262219 UYQ262214:UYQ262219 VIM262214:VIM262219 VSI262214:VSI262219 WCE262214:WCE262219 WMA262214:WMA262219 WVW262214:WVW262219 P327750:P327755 JK327750:JK327755 TG327750:TG327755 ADC327750:ADC327755 AMY327750:AMY327755 AWU327750:AWU327755 BGQ327750:BGQ327755 BQM327750:BQM327755 CAI327750:CAI327755 CKE327750:CKE327755 CUA327750:CUA327755 DDW327750:DDW327755 DNS327750:DNS327755 DXO327750:DXO327755 EHK327750:EHK327755 ERG327750:ERG327755 FBC327750:FBC327755 FKY327750:FKY327755 FUU327750:FUU327755 GEQ327750:GEQ327755 GOM327750:GOM327755 GYI327750:GYI327755 HIE327750:HIE327755 HSA327750:HSA327755 IBW327750:IBW327755 ILS327750:ILS327755 IVO327750:IVO327755 JFK327750:JFK327755 JPG327750:JPG327755 JZC327750:JZC327755 KIY327750:KIY327755 KSU327750:KSU327755 LCQ327750:LCQ327755 LMM327750:LMM327755 LWI327750:LWI327755 MGE327750:MGE327755 MQA327750:MQA327755 MZW327750:MZW327755 NJS327750:NJS327755 NTO327750:NTO327755 ODK327750:ODK327755 ONG327750:ONG327755 OXC327750:OXC327755 PGY327750:PGY327755 PQU327750:PQU327755 QAQ327750:QAQ327755 QKM327750:QKM327755 QUI327750:QUI327755 REE327750:REE327755 ROA327750:ROA327755 RXW327750:RXW327755 SHS327750:SHS327755 SRO327750:SRO327755 TBK327750:TBK327755 TLG327750:TLG327755 TVC327750:TVC327755 UEY327750:UEY327755 UOU327750:UOU327755 UYQ327750:UYQ327755 VIM327750:VIM327755 VSI327750:VSI327755 WCE327750:WCE327755 WMA327750:WMA327755 WVW327750:WVW327755 P393286:P393291 JK393286:JK393291 TG393286:TG393291 ADC393286:ADC393291 AMY393286:AMY393291 AWU393286:AWU393291 BGQ393286:BGQ393291 BQM393286:BQM393291 CAI393286:CAI393291 CKE393286:CKE393291 CUA393286:CUA393291 DDW393286:DDW393291 DNS393286:DNS393291 DXO393286:DXO393291 EHK393286:EHK393291 ERG393286:ERG393291 FBC393286:FBC393291 FKY393286:FKY393291 FUU393286:FUU393291 GEQ393286:GEQ393291 GOM393286:GOM393291 GYI393286:GYI393291 HIE393286:HIE393291 HSA393286:HSA393291 IBW393286:IBW393291 ILS393286:ILS393291 IVO393286:IVO393291 JFK393286:JFK393291 JPG393286:JPG393291 JZC393286:JZC393291 KIY393286:KIY393291 KSU393286:KSU393291 LCQ393286:LCQ393291 LMM393286:LMM393291 LWI393286:LWI393291 MGE393286:MGE393291 MQA393286:MQA393291 MZW393286:MZW393291 NJS393286:NJS393291 NTO393286:NTO393291 ODK393286:ODK393291 ONG393286:ONG393291 OXC393286:OXC393291 PGY393286:PGY393291 PQU393286:PQU393291 QAQ393286:QAQ393291 QKM393286:QKM393291 QUI393286:QUI393291 REE393286:REE393291 ROA393286:ROA393291 RXW393286:RXW393291 SHS393286:SHS393291 SRO393286:SRO393291 TBK393286:TBK393291 TLG393286:TLG393291 TVC393286:TVC393291 UEY393286:UEY393291 UOU393286:UOU393291 UYQ393286:UYQ393291 VIM393286:VIM393291 VSI393286:VSI393291 WCE393286:WCE393291 WMA393286:WMA393291 WVW393286:WVW393291 P458822:P458827 JK458822:JK458827 TG458822:TG458827 ADC458822:ADC458827 AMY458822:AMY458827 AWU458822:AWU458827 BGQ458822:BGQ458827 BQM458822:BQM458827 CAI458822:CAI458827 CKE458822:CKE458827 CUA458822:CUA458827 DDW458822:DDW458827 DNS458822:DNS458827 DXO458822:DXO458827 EHK458822:EHK458827 ERG458822:ERG458827 FBC458822:FBC458827 FKY458822:FKY458827 FUU458822:FUU458827 GEQ458822:GEQ458827 GOM458822:GOM458827 GYI458822:GYI458827 HIE458822:HIE458827 HSA458822:HSA458827 IBW458822:IBW458827 ILS458822:ILS458827 IVO458822:IVO458827 JFK458822:JFK458827 JPG458822:JPG458827 JZC458822:JZC458827 KIY458822:KIY458827 KSU458822:KSU458827 LCQ458822:LCQ458827 LMM458822:LMM458827 LWI458822:LWI458827 MGE458822:MGE458827 MQA458822:MQA458827 MZW458822:MZW458827 NJS458822:NJS458827 NTO458822:NTO458827 ODK458822:ODK458827 ONG458822:ONG458827 OXC458822:OXC458827 PGY458822:PGY458827 PQU458822:PQU458827 QAQ458822:QAQ458827 QKM458822:QKM458827 QUI458822:QUI458827 REE458822:REE458827 ROA458822:ROA458827 RXW458822:RXW458827 SHS458822:SHS458827 SRO458822:SRO458827 TBK458822:TBK458827 TLG458822:TLG458827 TVC458822:TVC458827 UEY458822:UEY458827 UOU458822:UOU458827 UYQ458822:UYQ458827 VIM458822:VIM458827 VSI458822:VSI458827 WCE458822:WCE458827 WMA458822:WMA458827 WVW458822:WVW458827 P524358:P524363 JK524358:JK524363 TG524358:TG524363 ADC524358:ADC524363 AMY524358:AMY524363 AWU524358:AWU524363 BGQ524358:BGQ524363 BQM524358:BQM524363 CAI524358:CAI524363 CKE524358:CKE524363 CUA524358:CUA524363 DDW524358:DDW524363 DNS524358:DNS524363 DXO524358:DXO524363 EHK524358:EHK524363 ERG524358:ERG524363 FBC524358:FBC524363 FKY524358:FKY524363 FUU524358:FUU524363 GEQ524358:GEQ524363 GOM524358:GOM524363 GYI524358:GYI524363 HIE524358:HIE524363 HSA524358:HSA524363 IBW524358:IBW524363 ILS524358:ILS524363 IVO524358:IVO524363 JFK524358:JFK524363 JPG524358:JPG524363 JZC524358:JZC524363 KIY524358:KIY524363 KSU524358:KSU524363 LCQ524358:LCQ524363 LMM524358:LMM524363 LWI524358:LWI524363 MGE524358:MGE524363 MQA524358:MQA524363 MZW524358:MZW524363 NJS524358:NJS524363 NTO524358:NTO524363 ODK524358:ODK524363 ONG524358:ONG524363 OXC524358:OXC524363 PGY524358:PGY524363 PQU524358:PQU524363 QAQ524358:QAQ524363 QKM524358:QKM524363 QUI524358:QUI524363 REE524358:REE524363 ROA524358:ROA524363 RXW524358:RXW524363 SHS524358:SHS524363 SRO524358:SRO524363 TBK524358:TBK524363 TLG524358:TLG524363 TVC524358:TVC524363 UEY524358:UEY524363 UOU524358:UOU524363 UYQ524358:UYQ524363 VIM524358:VIM524363 VSI524358:VSI524363 WCE524358:WCE524363 WMA524358:WMA524363 WVW524358:WVW524363 P589894:P589899 JK589894:JK589899 TG589894:TG589899 ADC589894:ADC589899 AMY589894:AMY589899 AWU589894:AWU589899 BGQ589894:BGQ589899 BQM589894:BQM589899 CAI589894:CAI589899 CKE589894:CKE589899 CUA589894:CUA589899 DDW589894:DDW589899 DNS589894:DNS589899 DXO589894:DXO589899 EHK589894:EHK589899 ERG589894:ERG589899 FBC589894:FBC589899 FKY589894:FKY589899 FUU589894:FUU589899 GEQ589894:GEQ589899 GOM589894:GOM589899 GYI589894:GYI589899 HIE589894:HIE589899 HSA589894:HSA589899 IBW589894:IBW589899 ILS589894:ILS589899 IVO589894:IVO589899 JFK589894:JFK589899 JPG589894:JPG589899 JZC589894:JZC589899 KIY589894:KIY589899 KSU589894:KSU589899 LCQ589894:LCQ589899 LMM589894:LMM589899 LWI589894:LWI589899 MGE589894:MGE589899 MQA589894:MQA589899 MZW589894:MZW589899 NJS589894:NJS589899 NTO589894:NTO589899 ODK589894:ODK589899 ONG589894:ONG589899 OXC589894:OXC589899 PGY589894:PGY589899 PQU589894:PQU589899 QAQ589894:QAQ589899 QKM589894:QKM589899 QUI589894:QUI589899 REE589894:REE589899 ROA589894:ROA589899 RXW589894:RXW589899 SHS589894:SHS589899 SRO589894:SRO589899 TBK589894:TBK589899 TLG589894:TLG589899 TVC589894:TVC589899 UEY589894:UEY589899 UOU589894:UOU589899 UYQ589894:UYQ589899 VIM589894:VIM589899 VSI589894:VSI589899 WCE589894:WCE589899 WMA589894:WMA589899 WVW589894:WVW589899 P655430:P655435 JK655430:JK655435 TG655430:TG655435 ADC655430:ADC655435 AMY655430:AMY655435 AWU655430:AWU655435 BGQ655430:BGQ655435 BQM655430:BQM655435 CAI655430:CAI655435 CKE655430:CKE655435 CUA655430:CUA655435 DDW655430:DDW655435 DNS655430:DNS655435 DXO655430:DXO655435 EHK655430:EHK655435 ERG655430:ERG655435 FBC655430:FBC655435 FKY655430:FKY655435 FUU655430:FUU655435 GEQ655430:GEQ655435 GOM655430:GOM655435 GYI655430:GYI655435 HIE655430:HIE655435 HSA655430:HSA655435 IBW655430:IBW655435 ILS655430:ILS655435 IVO655430:IVO655435 JFK655430:JFK655435 JPG655430:JPG655435 JZC655430:JZC655435 KIY655430:KIY655435 KSU655430:KSU655435 LCQ655430:LCQ655435 LMM655430:LMM655435 LWI655430:LWI655435 MGE655430:MGE655435 MQA655430:MQA655435 MZW655430:MZW655435 NJS655430:NJS655435 NTO655430:NTO655435 ODK655430:ODK655435 ONG655430:ONG655435 OXC655430:OXC655435 PGY655430:PGY655435 PQU655430:PQU655435 QAQ655430:QAQ655435 QKM655430:QKM655435 QUI655430:QUI655435 REE655430:REE655435 ROA655430:ROA655435 RXW655430:RXW655435 SHS655430:SHS655435 SRO655430:SRO655435 TBK655430:TBK655435 TLG655430:TLG655435 TVC655430:TVC655435 UEY655430:UEY655435 UOU655430:UOU655435 UYQ655430:UYQ655435 VIM655430:VIM655435 VSI655430:VSI655435 WCE655430:WCE655435 WMA655430:WMA655435 WVW655430:WVW655435 P720966:P720971 JK720966:JK720971 TG720966:TG720971 ADC720966:ADC720971 AMY720966:AMY720971 AWU720966:AWU720971 BGQ720966:BGQ720971 BQM720966:BQM720971 CAI720966:CAI720971 CKE720966:CKE720971 CUA720966:CUA720971 DDW720966:DDW720971 DNS720966:DNS720971 DXO720966:DXO720971 EHK720966:EHK720971 ERG720966:ERG720971 FBC720966:FBC720971 FKY720966:FKY720971 FUU720966:FUU720971 GEQ720966:GEQ720971 GOM720966:GOM720971 GYI720966:GYI720971 HIE720966:HIE720971 HSA720966:HSA720971 IBW720966:IBW720971 ILS720966:ILS720971 IVO720966:IVO720971 JFK720966:JFK720971 JPG720966:JPG720971 JZC720966:JZC720971 KIY720966:KIY720971 KSU720966:KSU720971 LCQ720966:LCQ720971 LMM720966:LMM720971 LWI720966:LWI720971 MGE720966:MGE720971 MQA720966:MQA720971 MZW720966:MZW720971 NJS720966:NJS720971 NTO720966:NTO720971 ODK720966:ODK720971 ONG720966:ONG720971 OXC720966:OXC720971 PGY720966:PGY720971 PQU720966:PQU720971 QAQ720966:QAQ720971 QKM720966:QKM720971 QUI720966:QUI720971 REE720966:REE720971 ROA720966:ROA720971 RXW720966:RXW720971 SHS720966:SHS720971 SRO720966:SRO720971 TBK720966:TBK720971 TLG720966:TLG720971 TVC720966:TVC720971 UEY720966:UEY720971 UOU720966:UOU720971 UYQ720966:UYQ720971 VIM720966:VIM720971 VSI720966:VSI720971 WCE720966:WCE720971 WMA720966:WMA720971 WVW720966:WVW720971 P786502:P786507 JK786502:JK786507 TG786502:TG786507 ADC786502:ADC786507 AMY786502:AMY786507 AWU786502:AWU786507 BGQ786502:BGQ786507 BQM786502:BQM786507 CAI786502:CAI786507 CKE786502:CKE786507 CUA786502:CUA786507 DDW786502:DDW786507 DNS786502:DNS786507 DXO786502:DXO786507 EHK786502:EHK786507 ERG786502:ERG786507 FBC786502:FBC786507 FKY786502:FKY786507 FUU786502:FUU786507 GEQ786502:GEQ786507 GOM786502:GOM786507 GYI786502:GYI786507 HIE786502:HIE786507 HSA786502:HSA786507 IBW786502:IBW786507 ILS786502:ILS786507 IVO786502:IVO786507 JFK786502:JFK786507 JPG786502:JPG786507 JZC786502:JZC786507 KIY786502:KIY786507 KSU786502:KSU786507 LCQ786502:LCQ786507 LMM786502:LMM786507 LWI786502:LWI786507 MGE786502:MGE786507 MQA786502:MQA786507 MZW786502:MZW786507 NJS786502:NJS786507 NTO786502:NTO786507 ODK786502:ODK786507 ONG786502:ONG786507 OXC786502:OXC786507 PGY786502:PGY786507 PQU786502:PQU786507 QAQ786502:QAQ786507 QKM786502:QKM786507 QUI786502:QUI786507 REE786502:REE786507 ROA786502:ROA786507 RXW786502:RXW786507 SHS786502:SHS786507 SRO786502:SRO786507 TBK786502:TBK786507 TLG786502:TLG786507 TVC786502:TVC786507 UEY786502:UEY786507 UOU786502:UOU786507 UYQ786502:UYQ786507 VIM786502:VIM786507 VSI786502:VSI786507 WCE786502:WCE786507 WMA786502:WMA786507 WVW786502:WVW786507 P852038:P852043 JK852038:JK852043 TG852038:TG852043 ADC852038:ADC852043 AMY852038:AMY852043 AWU852038:AWU852043 BGQ852038:BGQ852043 BQM852038:BQM852043 CAI852038:CAI852043 CKE852038:CKE852043 CUA852038:CUA852043 DDW852038:DDW852043 DNS852038:DNS852043 DXO852038:DXO852043 EHK852038:EHK852043 ERG852038:ERG852043 FBC852038:FBC852043 FKY852038:FKY852043 FUU852038:FUU852043 GEQ852038:GEQ852043 GOM852038:GOM852043 GYI852038:GYI852043 HIE852038:HIE852043 HSA852038:HSA852043 IBW852038:IBW852043 ILS852038:ILS852043 IVO852038:IVO852043 JFK852038:JFK852043 JPG852038:JPG852043 JZC852038:JZC852043 KIY852038:KIY852043 KSU852038:KSU852043 LCQ852038:LCQ852043 LMM852038:LMM852043 LWI852038:LWI852043 MGE852038:MGE852043 MQA852038:MQA852043 MZW852038:MZW852043 NJS852038:NJS852043 NTO852038:NTO852043 ODK852038:ODK852043 ONG852038:ONG852043 OXC852038:OXC852043 PGY852038:PGY852043 PQU852038:PQU852043 QAQ852038:QAQ852043 QKM852038:QKM852043 QUI852038:QUI852043 REE852038:REE852043 ROA852038:ROA852043 RXW852038:RXW852043 SHS852038:SHS852043 SRO852038:SRO852043 TBK852038:TBK852043 TLG852038:TLG852043 TVC852038:TVC852043 UEY852038:UEY852043 UOU852038:UOU852043 UYQ852038:UYQ852043 VIM852038:VIM852043 VSI852038:VSI852043 WCE852038:WCE852043 WMA852038:WMA852043 WVW852038:WVW852043 P917574:P917579 JK917574:JK917579 TG917574:TG917579 ADC917574:ADC917579 AMY917574:AMY917579 AWU917574:AWU917579 BGQ917574:BGQ917579 BQM917574:BQM917579 CAI917574:CAI917579 CKE917574:CKE917579 CUA917574:CUA917579 DDW917574:DDW917579 DNS917574:DNS917579 DXO917574:DXO917579 EHK917574:EHK917579 ERG917574:ERG917579 FBC917574:FBC917579 FKY917574:FKY917579 FUU917574:FUU917579 GEQ917574:GEQ917579 GOM917574:GOM917579 GYI917574:GYI917579 HIE917574:HIE917579 HSA917574:HSA917579 IBW917574:IBW917579 ILS917574:ILS917579 IVO917574:IVO917579 JFK917574:JFK917579 JPG917574:JPG917579 JZC917574:JZC917579 KIY917574:KIY917579 KSU917574:KSU917579 LCQ917574:LCQ917579 LMM917574:LMM917579 LWI917574:LWI917579 MGE917574:MGE917579 MQA917574:MQA917579 MZW917574:MZW917579 NJS917574:NJS917579 NTO917574:NTO917579 ODK917574:ODK917579 ONG917574:ONG917579 OXC917574:OXC917579 PGY917574:PGY917579 PQU917574:PQU917579 QAQ917574:QAQ917579 QKM917574:QKM917579 QUI917574:QUI917579 REE917574:REE917579 ROA917574:ROA917579 RXW917574:RXW917579 SHS917574:SHS917579 SRO917574:SRO917579 TBK917574:TBK917579 TLG917574:TLG917579 TVC917574:TVC917579 UEY917574:UEY917579 UOU917574:UOU917579 UYQ917574:UYQ917579 VIM917574:VIM917579 VSI917574:VSI917579 WCE917574:WCE917579 WMA917574:WMA917579 WVW917574:WVW917579 P983110:P983115 JK983110:JK983115 TG983110:TG983115 ADC983110:ADC983115 AMY983110:AMY983115 AWU983110:AWU983115 BGQ983110:BGQ983115 BQM983110:BQM983115 CAI983110:CAI983115 CKE983110:CKE983115 CUA983110:CUA983115 DDW983110:DDW983115 DNS983110:DNS983115 DXO983110:DXO983115 EHK983110:EHK983115 ERG983110:ERG983115 FBC983110:FBC983115 FKY983110:FKY983115 FUU983110:FUU983115 GEQ983110:GEQ983115 GOM983110:GOM983115 GYI983110:GYI983115 HIE983110:HIE983115 HSA983110:HSA983115 IBW983110:IBW983115 ILS983110:ILS983115 IVO983110:IVO983115 JFK983110:JFK983115 JPG983110:JPG983115 JZC983110:JZC983115 KIY983110:KIY983115 KSU983110:KSU983115 LCQ983110:LCQ983115 LMM983110:LMM983115 LWI983110:LWI983115 MGE983110:MGE983115 MQA983110:MQA983115 MZW983110:MZW983115 NJS983110:NJS983115 NTO983110:NTO983115 ODK983110:ODK983115 ONG983110:ONG983115 OXC983110:OXC983115 PGY983110:PGY983115 PQU983110:PQU983115 QAQ983110:QAQ983115 QKM983110:QKM983115 QUI983110:QUI983115 REE983110:REE983115 ROA983110:ROA983115 RXW983110:RXW983115 SHS983110:SHS983115 SRO983110:SRO983115 TBK983110:TBK983115 TLG983110:TLG983115 TVC983110:TVC983115 UEY983110:UEY983115 UOU983110:UOU983115 UYQ983110:UYQ983115 VIM983110:VIM983115 VSI983110:VSI983115 WCE983110:WCE983115 WMA983110:WMA983115 WVW983110:WVW983115 JE80:JF82 TA80:TB82 ACW80:ACX82 AMS80:AMT82 AWO80:AWP82 BGK80:BGL82 BQG80:BQH82 CAC80:CAD82 CJY80:CJZ82 CTU80:CTV82 DDQ80:DDR82 DNM80:DNN82 DXI80:DXJ82 EHE80:EHF82 ERA80:ERB82 FAW80:FAX82 FKS80:FKT82 FUO80:FUP82 GEK80:GEL82 GOG80:GOH82 GYC80:GYD82 HHY80:HHZ82 HRU80:HRV82 IBQ80:IBR82 ILM80:ILN82 IVI80:IVJ82 JFE80:JFF82 JPA80:JPB82 JYW80:JYX82 KIS80:KIT82 KSO80:KSP82 LCK80:LCL82 LMG80:LMH82 LWC80:LWD82 MFY80:MFZ82 MPU80:MPV82 MZQ80:MZR82 NJM80:NJN82 NTI80:NTJ82 ODE80:ODF82 ONA80:ONB82 OWW80:OWX82 PGS80:PGT82 PQO80:PQP82 QAK80:QAL82 QKG80:QKH82 QUC80:QUD82 RDY80:RDZ82 RNU80:RNV82 RXQ80:RXR82 SHM80:SHN82 SRI80:SRJ82 TBE80:TBF82 TLA80:TLB82 TUW80:TUX82 UES80:UET82 UOO80:UOP82 UYK80:UYL82 VIG80:VIH82 VSC80:VSD82 WBY80:WBZ82 WLU80:WLV82 WVQ80:WVR82 JE65606:JF65609 TA65606:TB65609 ACW65606:ACX65609 AMS65606:AMT65609 AWO65606:AWP65609 BGK65606:BGL65609 BQG65606:BQH65609 CAC65606:CAD65609 CJY65606:CJZ65609 CTU65606:CTV65609 DDQ65606:DDR65609 DNM65606:DNN65609 DXI65606:DXJ65609 EHE65606:EHF65609 ERA65606:ERB65609 FAW65606:FAX65609 FKS65606:FKT65609 FUO65606:FUP65609 GEK65606:GEL65609 GOG65606:GOH65609 GYC65606:GYD65609 HHY65606:HHZ65609 HRU65606:HRV65609 IBQ65606:IBR65609 ILM65606:ILN65609 IVI65606:IVJ65609 JFE65606:JFF65609 JPA65606:JPB65609 JYW65606:JYX65609 KIS65606:KIT65609 KSO65606:KSP65609 LCK65606:LCL65609 LMG65606:LMH65609 LWC65606:LWD65609 MFY65606:MFZ65609 MPU65606:MPV65609 MZQ65606:MZR65609 NJM65606:NJN65609 NTI65606:NTJ65609 ODE65606:ODF65609 ONA65606:ONB65609 OWW65606:OWX65609 PGS65606:PGT65609 PQO65606:PQP65609 QAK65606:QAL65609 QKG65606:QKH65609 QUC65606:QUD65609 RDY65606:RDZ65609 RNU65606:RNV65609 RXQ65606:RXR65609 SHM65606:SHN65609 SRI65606:SRJ65609 TBE65606:TBF65609 TLA65606:TLB65609 TUW65606:TUX65609 UES65606:UET65609 UOO65606:UOP65609 UYK65606:UYL65609 VIG65606:VIH65609 VSC65606:VSD65609 WBY65606:WBZ65609 WLU65606:WLV65609 WVQ65606:WVR65609 JE131142:JF131145 TA131142:TB131145 ACW131142:ACX131145 AMS131142:AMT131145 AWO131142:AWP131145 BGK131142:BGL131145 BQG131142:BQH131145 CAC131142:CAD131145 CJY131142:CJZ131145 CTU131142:CTV131145 DDQ131142:DDR131145 DNM131142:DNN131145 DXI131142:DXJ131145 EHE131142:EHF131145 ERA131142:ERB131145 FAW131142:FAX131145 FKS131142:FKT131145 FUO131142:FUP131145 GEK131142:GEL131145 GOG131142:GOH131145 GYC131142:GYD131145 HHY131142:HHZ131145 HRU131142:HRV131145 IBQ131142:IBR131145 ILM131142:ILN131145 IVI131142:IVJ131145 JFE131142:JFF131145 JPA131142:JPB131145 JYW131142:JYX131145 KIS131142:KIT131145 KSO131142:KSP131145 LCK131142:LCL131145 LMG131142:LMH131145 LWC131142:LWD131145 MFY131142:MFZ131145 MPU131142:MPV131145 MZQ131142:MZR131145 NJM131142:NJN131145 NTI131142:NTJ131145 ODE131142:ODF131145 ONA131142:ONB131145 OWW131142:OWX131145 PGS131142:PGT131145 PQO131142:PQP131145 QAK131142:QAL131145 QKG131142:QKH131145 QUC131142:QUD131145 RDY131142:RDZ131145 RNU131142:RNV131145 RXQ131142:RXR131145 SHM131142:SHN131145 SRI131142:SRJ131145 TBE131142:TBF131145 TLA131142:TLB131145 TUW131142:TUX131145 UES131142:UET131145 UOO131142:UOP131145 UYK131142:UYL131145 VIG131142:VIH131145 VSC131142:VSD131145 WBY131142:WBZ131145 WLU131142:WLV131145 WVQ131142:WVR131145 JE196678:JF196681 TA196678:TB196681 ACW196678:ACX196681 AMS196678:AMT196681 AWO196678:AWP196681 BGK196678:BGL196681 BQG196678:BQH196681 CAC196678:CAD196681 CJY196678:CJZ196681 CTU196678:CTV196681 DDQ196678:DDR196681 DNM196678:DNN196681 DXI196678:DXJ196681 EHE196678:EHF196681 ERA196678:ERB196681 FAW196678:FAX196681 FKS196678:FKT196681 FUO196678:FUP196681 GEK196678:GEL196681 GOG196678:GOH196681 GYC196678:GYD196681 HHY196678:HHZ196681 HRU196678:HRV196681 IBQ196678:IBR196681 ILM196678:ILN196681 IVI196678:IVJ196681 JFE196678:JFF196681 JPA196678:JPB196681 JYW196678:JYX196681 KIS196678:KIT196681 KSO196678:KSP196681 LCK196678:LCL196681 LMG196678:LMH196681 LWC196678:LWD196681 MFY196678:MFZ196681 MPU196678:MPV196681 MZQ196678:MZR196681 NJM196678:NJN196681 NTI196678:NTJ196681 ODE196678:ODF196681 ONA196678:ONB196681 OWW196678:OWX196681 PGS196678:PGT196681 PQO196678:PQP196681 QAK196678:QAL196681 QKG196678:QKH196681 QUC196678:QUD196681 RDY196678:RDZ196681 RNU196678:RNV196681 RXQ196678:RXR196681 SHM196678:SHN196681 SRI196678:SRJ196681 TBE196678:TBF196681 TLA196678:TLB196681 TUW196678:TUX196681 UES196678:UET196681 UOO196678:UOP196681 UYK196678:UYL196681 VIG196678:VIH196681 VSC196678:VSD196681 WBY196678:WBZ196681 WLU196678:WLV196681 WVQ196678:WVR196681 JE262214:JF262217 TA262214:TB262217 ACW262214:ACX262217 AMS262214:AMT262217 AWO262214:AWP262217 BGK262214:BGL262217 BQG262214:BQH262217 CAC262214:CAD262217 CJY262214:CJZ262217 CTU262214:CTV262217 DDQ262214:DDR262217 DNM262214:DNN262217 DXI262214:DXJ262217 EHE262214:EHF262217 ERA262214:ERB262217 FAW262214:FAX262217 FKS262214:FKT262217 FUO262214:FUP262217 GEK262214:GEL262217 GOG262214:GOH262217 GYC262214:GYD262217 HHY262214:HHZ262217 HRU262214:HRV262217 IBQ262214:IBR262217 ILM262214:ILN262217 IVI262214:IVJ262217 JFE262214:JFF262217 JPA262214:JPB262217 JYW262214:JYX262217 KIS262214:KIT262217 KSO262214:KSP262217 LCK262214:LCL262217 LMG262214:LMH262217 LWC262214:LWD262217 MFY262214:MFZ262217 MPU262214:MPV262217 MZQ262214:MZR262217 NJM262214:NJN262217 NTI262214:NTJ262217 ODE262214:ODF262217 ONA262214:ONB262217 OWW262214:OWX262217 PGS262214:PGT262217 PQO262214:PQP262217 QAK262214:QAL262217 QKG262214:QKH262217 QUC262214:QUD262217 RDY262214:RDZ262217 RNU262214:RNV262217 RXQ262214:RXR262217 SHM262214:SHN262217 SRI262214:SRJ262217 TBE262214:TBF262217 TLA262214:TLB262217 TUW262214:TUX262217 UES262214:UET262217 UOO262214:UOP262217 UYK262214:UYL262217 VIG262214:VIH262217 VSC262214:VSD262217 WBY262214:WBZ262217 WLU262214:WLV262217 WVQ262214:WVR262217 JE327750:JF327753 TA327750:TB327753 ACW327750:ACX327753 AMS327750:AMT327753 AWO327750:AWP327753 BGK327750:BGL327753 BQG327750:BQH327753 CAC327750:CAD327753 CJY327750:CJZ327753 CTU327750:CTV327753 DDQ327750:DDR327753 DNM327750:DNN327753 DXI327750:DXJ327753 EHE327750:EHF327753 ERA327750:ERB327753 FAW327750:FAX327753 FKS327750:FKT327753 FUO327750:FUP327753 GEK327750:GEL327753 GOG327750:GOH327753 GYC327750:GYD327753 HHY327750:HHZ327753 HRU327750:HRV327753 IBQ327750:IBR327753 ILM327750:ILN327753 IVI327750:IVJ327753 JFE327750:JFF327753 JPA327750:JPB327753 JYW327750:JYX327753 KIS327750:KIT327753 KSO327750:KSP327753 LCK327750:LCL327753 LMG327750:LMH327753 LWC327750:LWD327753 MFY327750:MFZ327753 MPU327750:MPV327753 MZQ327750:MZR327753 NJM327750:NJN327753 NTI327750:NTJ327753 ODE327750:ODF327753 ONA327750:ONB327753 OWW327750:OWX327753 PGS327750:PGT327753 PQO327750:PQP327753 QAK327750:QAL327753 QKG327750:QKH327753 QUC327750:QUD327753 RDY327750:RDZ327753 RNU327750:RNV327753 RXQ327750:RXR327753 SHM327750:SHN327753 SRI327750:SRJ327753 TBE327750:TBF327753 TLA327750:TLB327753 TUW327750:TUX327753 UES327750:UET327753 UOO327750:UOP327753 UYK327750:UYL327753 VIG327750:VIH327753 VSC327750:VSD327753 WBY327750:WBZ327753 WLU327750:WLV327753 WVQ327750:WVR327753 JE393286:JF393289 TA393286:TB393289 ACW393286:ACX393289 AMS393286:AMT393289 AWO393286:AWP393289 BGK393286:BGL393289 BQG393286:BQH393289 CAC393286:CAD393289 CJY393286:CJZ393289 CTU393286:CTV393289 DDQ393286:DDR393289 DNM393286:DNN393289 DXI393286:DXJ393289 EHE393286:EHF393289 ERA393286:ERB393289 FAW393286:FAX393289 FKS393286:FKT393289 FUO393286:FUP393289 GEK393286:GEL393289 GOG393286:GOH393289 GYC393286:GYD393289 HHY393286:HHZ393289 HRU393286:HRV393289 IBQ393286:IBR393289 ILM393286:ILN393289 IVI393286:IVJ393289 JFE393286:JFF393289 JPA393286:JPB393289 JYW393286:JYX393289 KIS393286:KIT393289 KSO393286:KSP393289 LCK393286:LCL393289 LMG393286:LMH393289 LWC393286:LWD393289 MFY393286:MFZ393289 MPU393286:MPV393289 MZQ393286:MZR393289 NJM393286:NJN393289 NTI393286:NTJ393289 ODE393286:ODF393289 ONA393286:ONB393289 OWW393286:OWX393289 PGS393286:PGT393289 PQO393286:PQP393289 QAK393286:QAL393289 QKG393286:QKH393289 QUC393286:QUD393289 RDY393286:RDZ393289 RNU393286:RNV393289 RXQ393286:RXR393289 SHM393286:SHN393289 SRI393286:SRJ393289 TBE393286:TBF393289 TLA393286:TLB393289 TUW393286:TUX393289 UES393286:UET393289 UOO393286:UOP393289 UYK393286:UYL393289 VIG393286:VIH393289 VSC393286:VSD393289 WBY393286:WBZ393289 WLU393286:WLV393289 WVQ393286:WVR393289 JE458822:JF458825 TA458822:TB458825 ACW458822:ACX458825 AMS458822:AMT458825 AWO458822:AWP458825 BGK458822:BGL458825 BQG458822:BQH458825 CAC458822:CAD458825 CJY458822:CJZ458825 CTU458822:CTV458825 DDQ458822:DDR458825 DNM458822:DNN458825 DXI458822:DXJ458825 EHE458822:EHF458825 ERA458822:ERB458825 FAW458822:FAX458825 FKS458822:FKT458825 FUO458822:FUP458825 GEK458822:GEL458825 GOG458822:GOH458825 GYC458822:GYD458825 HHY458822:HHZ458825 HRU458822:HRV458825 IBQ458822:IBR458825 ILM458822:ILN458825 IVI458822:IVJ458825 JFE458822:JFF458825 JPA458822:JPB458825 JYW458822:JYX458825 KIS458822:KIT458825 KSO458822:KSP458825 LCK458822:LCL458825 LMG458822:LMH458825 LWC458822:LWD458825 MFY458822:MFZ458825 MPU458822:MPV458825 MZQ458822:MZR458825 NJM458822:NJN458825 NTI458822:NTJ458825 ODE458822:ODF458825 ONA458822:ONB458825 OWW458822:OWX458825 PGS458822:PGT458825 PQO458822:PQP458825 QAK458822:QAL458825 QKG458822:QKH458825 QUC458822:QUD458825 RDY458822:RDZ458825 RNU458822:RNV458825 RXQ458822:RXR458825 SHM458822:SHN458825 SRI458822:SRJ458825 TBE458822:TBF458825 TLA458822:TLB458825 TUW458822:TUX458825 UES458822:UET458825 UOO458822:UOP458825 UYK458822:UYL458825 VIG458822:VIH458825 VSC458822:VSD458825 WBY458822:WBZ458825 WLU458822:WLV458825 WVQ458822:WVR458825 JE524358:JF524361 TA524358:TB524361 ACW524358:ACX524361 AMS524358:AMT524361 AWO524358:AWP524361 BGK524358:BGL524361 BQG524358:BQH524361 CAC524358:CAD524361 CJY524358:CJZ524361 CTU524358:CTV524361 DDQ524358:DDR524361 DNM524358:DNN524361 DXI524358:DXJ524361 EHE524358:EHF524361 ERA524358:ERB524361 FAW524358:FAX524361 FKS524358:FKT524361 FUO524358:FUP524361 GEK524358:GEL524361 GOG524358:GOH524361 GYC524358:GYD524361 HHY524358:HHZ524361 HRU524358:HRV524361 IBQ524358:IBR524361 ILM524358:ILN524361 IVI524358:IVJ524361 JFE524358:JFF524361 JPA524358:JPB524361 JYW524358:JYX524361 KIS524358:KIT524361 KSO524358:KSP524361 LCK524358:LCL524361 LMG524358:LMH524361 LWC524358:LWD524361 MFY524358:MFZ524361 MPU524358:MPV524361 MZQ524358:MZR524361 NJM524358:NJN524361 NTI524358:NTJ524361 ODE524358:ODF524361 ONA524358:ONB524361 OWW524358:OWX524361 PGS524358:PGT524361 PQO524358:PQP524361 QAK524358:QAL524361 QKG524358:QKH524361 QUC524358:QUD524361 RDY524358:RDZ524361 RNU524358:RNV524361 RXQ524358:RXR524361 SHM524358:SHN524361 SRI524358:SRJ524361 TBE524358:TBF524361 TLA524358:TLB524361 TUW524358:TUX524361 UES524358:UET524361 UOO524358:UOP524361 UYK524358:UYL524361 VIG524358:VIH524361 VSC524358:VSD524361 WBY524358:WBZ524361 WLU524358:WLV524361 WVQ524358:WVR524361 JE589894:JF589897 TA589894:TB589897 ACW589894:ACX589897 AMS589894:AMT589897 AWO589894:AWP589897 BGK589894:BGL589897 BQG589894:BQH589897 CAC589894:CAD589897 CJY589894:CJZ589897 CTU589894:CTV589897 DDQ589894:DDR589897 DNM589894:DNN589897 DXI589894:DXJ589897 EHE589894:EHF589897 ERA589894:ERB589897 FAW589894:FAX589897 FKS589894:FKT589897 FUO589894:FUP589897 GEK589894:GEL589897 GOG589894:GOH589897 GYC589894:GYD589897 HHY589894:HHZ589897 HRU589894:HRV589897 IBQ589894:IBR589897 ILM589894:ILN589897 IVI589894:IVJ589897 JFE589894:JFF589897 JPA589894:JPB589897 JYW589894:JYX589897 KIS589894:KIT589897 KSO589894:KSP589897 LCK589894:LCL589897 LMG589894:LMH589897 LWC589894:LWD589897 MFY589894:MFZ589897 MPU589894:MPV589897 MZQ589894:MZR589897 NJM589894:NJN589897 NTI589894:NTJ589897 ODE589894:ODF589897 ONA589894:ONB589897 OWW589894:OWX589897 PGS589894:PGT589897 PQO589894:PQP589897 QAK589894:QAL589897 QKG589894:QKH589897 QUC589894:QUD589897 RDY589894:RDZ589897 RNU589894:RNV589897 RXQ589894:RXR589897 SHM589894:SHN589897 SRI589894:SRJ589897 TBE589894:TBF589897 TLA589894:TLB589897 TUW589894:TUX589897 UES589894:UET589897 UOO589894:UOP589897 UYK589894:UYL589897 VIG589894:VIH589897 VSC589894:VSD589897 WBY589894:WBZ589897 WLU589894:WLV589897 WVQ589894:WVR589897 JE655430:JF655433 TA655430:TB655433 ACW655430:ACX655433 AMS655430:AMT655433 AWO655430:AWP655433 BGK655430:BGL655433 BQG655430:BQH655433 CAC655430:CAD655433 CJY655430:CJZ655433 CTU655430:CTV655433 DDQ655430:DDR655433 DNM655430:DNN655433 DXI655430:DXJ655433 EHE655430:EHF655433 ERA655430:ERB655433 FAW655430:FAX655433 FKS655430:FKT655433 FUO655430:FUP655433 GEK655430:GEL655433 GOG655430:GOH655433 GYC655430:GYD655433 HHY655430:HHZ655433 HRU655430:HRV655433 IBQ655430:IBR655433 ILM655430:ILN655433 IVI655430:IVJ655433 JFE655430:JFF655433 JPA655430:JPB655433 JYW655430:JYX655433 KIS655430:KIT655433 KSO655430:KSP655433 LCK655430:LCL655433 LMG655430:LMH655433 LWC655430:LWD655433 MFY655430:MFZ655433 MPU655430:MPV655433 MZQ655430:MZR655433 NJM655430:NJN655433 NTI655430:NTJ655433 ODE655430:ODF655433 ONA655430:ONB655433 OWW655430:OWX655433 PGS655430:PGT655433 PQO655430:PQP655433 QAK655430:QAL655433 QKG655430:QKH655433 QUC655430:QUD655433 RDY655430:RDZ655433 RNU655430:RNV655433 RXQ655430:RXR655433 SHM655430:SHN655433 SRI655430:SRJ655433 TBE655430:TBF655433 TLA655430:TLB655433 TUW655430:TUX655433 UES655430:UET655433 UOO655430:UOP655433 UYK655430:UYL655433 VIG655430:VIH655433 VSC655430:VSD655433 WBY655430:WBZ655433 WLU655430:WLV655433 WVQ655430:WVR655433 JE720966:JF720969 TA720966:TB720969 ACW720966:ACX720969 AMS720966:AMT720969 AWO720966:AWP720969 BGK720966:BGL720969 BQG720966:BQH720969 CAC720966:CAD720969 CJY720966:CJZ720969 CTU720966:CTV720969 DDQ720966:DDR720969 DNM720966:DNN720969 DXI720966:DXJ720969 EHE720966:EHF720969 ERA720966:ERB720969 FAW720966:FAX720969 FKS720966:FKT720969 FUO720966:FUP720969 GEK720966:GEL720969 GOG720966:GOH720969 GYC720966:GYD720969 HHY720966:HHZ720969 HRU720966:HRV720969 IBQ720966:IBR720969 ILM720966:ILN720969 IVI720966:IVJ720969 JFE720966:JFF720969 JPA720966:JPB720969 JYW720966:JYX720969 KIS720966:KIT720969 KSO720966:KSP720969 LCK720966:LCL720969 LMG720966:LMH720969 LWC720966:LWD720969 MFY720966:MFZ720969 MPU720966:MPV720969 MZQ720966:MZR720969 NJM720966:NJN720969 NTI720966:NTJ720969 ODE720966:ODF720969 ONA720966:ONB720969 OWW720966:OWX720969 PGS720966:PGT720969 PQO720966:PQP720969 QAK720966:QAL720969 QKG720966:QKH720969 QUC720966:QUD720969 RDY720966:RDZ720969 RNU720966:RNV720969 RXQ720966:RXR720969 SHM720966:SHN720969 SRI720966:SRJ720969 TBE720966:TBF720969 TLA720966:TLB720969 TUW720966:TUX720969 UES720966:UET720969 UOO720966:UOP720969 UYK720966:UYL720969 VIG720966:VIH720969 VSC720966:VSD720969 WBY720966:WBZ720969 WLU720966:WLV720969 WVQ720966:WVR720969 JE786502:JF786505 TA786502:TB786505 ACW786502:ACX786505 AMS786502:AMT786505 AWO786502:AWP786505 BGK786502:BGL786505 BQG786502:BQH786505 CAC786502:CAD786505 CJY786502:CJZ786505 CTU786502:CTV786505 DDQ786502:DDR786505 DNM786502:DNN786505 DXI786502:DXJ786505 EHE786502:EHF786505 ERA786502:ERB786505 FAW786502:FAX786505 FKS786502:FKT786505 FUO786502:FUP786505 GEK786502:GEL786505 GOG786502:GOH786505 GYC786502:GYD786505 HHY786502:HHZ786505 HRU786502:HRV786505 IBQ786502:IBR786505 ILM786502:ILN786505 IVI786502:IVJ786505 JFE786502:JFF786505 JPA786502:JPB786505 JYW786502:JYX786505 KIS786502:KIT786505 KSO786502:KSP786505 LCK786502:LCL786505 LMG786502:LMH786505 LWC786502:LWD786505 MFY786502:MFZ786505 MPU786502:MPV786505 MZQ786502:MZR786505 NJM786502:NJN786505 NTI786502:NTJ786505 ODE786502:ODF786505 ONA786502:ONB786505 OWW786502:OWX786505 PGS786502:PGT786505 PQO786502:PQP786505 QAK786502:QAL786505 QKG786502:QKH786505 QUC786502:QUD786505 RDY786502:RDZ786505 RNU786502:RNV786505 RXQ786502:RXR786505 SHM786502:SHN786505 SRI786502:SRJ786505 TBE786502:TBF786505 TLA786502:TLB786505 TUW786502:TUX786505 UES786502:UET786505 UOO786502:UOP786505 UYK786502:UYL786505 VIG786502:VIH786505 VSC786502:VSD786505 WBY786502:WBZ786505 WLU786502:WLV786505 WVQ786502:WVR786505 JE852038:JF852041 TA852038:TB852041 ACW852038:ACX852041 AMS852038:AMT852041 AWO852038:AWP852041 BGK852038:BGL852041 BQG852038:BQH852041 CAC852038:CAD852041 CJY852038:CJZ852041 CTU852038:CTV852041 DDQ852038:DDR852041 DNM852038:DNN852041 DXI852038:DXJ852041 EHE852038:EHF852041 ERA852038:ERB852041 FAW852038:FAX852041 FKS852038:FKT852041 FUO852038:FUP852041 GEK852038:GEL852041 GOG852038:GOH852041 GYC852038:GYD852041 HHY852038:HHZ852041 HRU852038:HRV852041 IBQ852038:IBR852041 ILM852038:ILN852041 IVI852038:IVJ852041 JFE852038:JFF852041 JPA852038:JPB852041 JYW852038:JYX852041 KIS852038:KIT852041 KSO852038:KSP852041 LCK852038:LCL852041 LMG852038:LMH852041 LWC852038:LWD852041 MFY852038:MFZ852041 MPU852038:MPV852041 MZQ852038:MZR852041 NJM852038:NJN852041 NTI852038:NTJ852041 ODE852038:ODF852041 ONA852038:ONB852041 OWW852038:OWX852041 PGS852038:PGT852041 PQO852038:PQP852041 QAK852038:QAL852041 QKG852038:QKH852041 QUC852038:QUD852041 RDY852038:RDZ852041 RNU852038:RNV852041 RXQ852038:RXR852041 SHM852038:SHN852041 SRI852038:SRJ852041 TBE852038:TBF852041 TLA852038:TLB852041 TUW852038:TUX852041 UES852038:UET852041 UOO852038:UOP852041 UYK852038:UYL852041 VIG852038:VIH852041 VSC852038:VSD852041 WBY852038:WBZ852041 WLU852038:WLV852041 WVQ852038:WVR852041 JE917574:JF917577 TA917574:TB917577 ACW917574:ACX917577 AMS917574:AMT917577 AWO917574:AWP917577 BGK917574:BGL917577 BQG917574:BQH917577 CAC917574:CAD917577 CJY917574:CJZ917577 CTU917574:CTV917577 DDQ917574:DDR917577 DNM917574:DNN917577 DXI917574:DXJ917577 EHE917574:EHF917577 ERA917574:ERB917577 FAW917574:FAX917577 FKS917574:FKT917577 FUO917574:FUP917577 GEK917574:GEL917577 GOG917574:GOH917577 GYC917574:GYD917577 HHY917574:HHZ917577 HRU917574:HRV917577 IBQ917574:IBR917577 ILM917574:ILN917577 IVI917574:IVJ917577 JFE917574:JFF917577 JPA917574:JPB917577 JYW917574:JYX917577 KIS917574:KIT917577 KSO917574:KSP917577 LCK917574:LCL917577 LMG917574:LMH917577 LWC917574:LWD917577 MFY917574:MFZ917577 MPU917574:MPV917577 MZQ917574:MZR917577 NJM917574:NJN917577 NTI917574:NTJ917577 ODE917574:ODF917577 ONA917574:ONB917577 OWW917574:OWX917577 PGS917574:PGT917577 PQO917574:PQP917577 QAK917574:QAL917577 QKG917574:QKH917577 QUC917574:QUD917577 RDY917574:RDZ917577 RNU917574:RNV917577 RXQ917574:RXR917577 SHM917574:SHN917577 SRI917574:SRJ917577 TBE917574:TBF917577 TLA917574:TLB917577 TUW917574:TUX917577 UES917574:UET917577 UOO917574:UOP917577 UYK917574:UYL917577 VIG917574:VIH917577 VSC917574:VSD917577 WBY917574:WBZ917577 WLU917574:WLV917577 WVQ917574:WVR917577 JE983110:JF983113 TA983110:TB983113 ACW983110:ACX983113 AMS983110:AMT983113 AWO983110:AWP983113 BGK983110:BGL983113 BQG983110:BQH983113 CAC983110:CAD983113 CJY983110:CJZ983113 CTU983110:CTV983113 DDQ983110:DDR983113 DNM983110:DNN983113 DXI983110:DXJ983113 EHE983110:EHF983113 ERA983110:ERB983113 FAW983110:FAX983113 FKS983110:FKT983113 FUO983110:FUP983113 GEK983110:GEL983113 GOG983110:GOH983113 GYC983110:GYD983113 HHY983110:HHZ983113 HRU983110:HRV983113 IBQ983110:IBR983113 ILM983110:ILN983113 IVI983110:IVJ983113 JFE983110:JFF983113 JPA983110:JPB983113 JYW983110:JYX983113 KIS983110:KIT983113 KSO983110:KSP983113 LCK983110:LCL983113 LMG983110:LMH983113 LWC983110:LWD983113 MFY983110:MFZ983113 MPU983110:MPV983113 MZQ983110:MZR983113 NJM983110:NJN983113 NTI983110:NTJ983113 ODE983110:ODF983113 ONA983110:ONB983113 OWW983110:OWX983113 PGS983110:PGT983113 PQO983110:PQP983113 QAK983110:QAL983113 QKG983110:QKH983113 QUC983110:QUD983113 RDY983110:RDZ983113 RNU983110:RNV983113 RXQ983110:RXR983113 SHM983110:SHN983113 SRI983110:SRJ983113 TBE983110:TBF983113 TLA983110:TLB983113 TUW983110:TUX983113 UES983110:UET983113 UOO983110:UOP983113 UYK983110:UYL983113 VIG983110:VIH983113 VSC983110:VSD983113 WBY983110:WBZ983113 WLU983110:WLV983113 WVQ983110:WVR983113 N65634:N65635 JF65634:JF65635 TB65634:TB65635 ACX65634:ACX65635 AMT65634:AMT65635 AWP65634:AWP65635 BGL65634:BGL65635 BQH65634:BQH65635 CAD65634:CAD65635 CJZ65634:CJZ65635 CTV65634:CTV65635 DDR65634:DDR65635 DNN65634:DNN65635 DXJ65634:DXJ65635 EHF65634:EHF65635 ERB65634:ERB65635 FAX65634:FAX65635 FKT65634:FKT65635 FUP65634:FUP65635 GEL65634:GEL65635 GOH65634:GOH65635 GYD65634:GYD65635 HHZ65634:HHZ65635 HRV65634:HRV65635 IBR65634:IBR65635 ILN65634:ILN65635 IVJ65634:IVJ65635 JFF65634:JFF65635 JPB65634:JPB65635 JYX65634:JYX65635 KIT65634:KIT65635 KSP65634:KSP65635 LCL65634:LCL65635 LMH65634:LMH65635 LWD65634:LWD65635 MFZ65634:MFZ65635 MPV65634:MPV65635 MZR65634:MZR65635 NJN65634:NJN65635 NTJ65634:NTJ65635 ODF65634:ODF65635 ONB65634:ONB65635 OWX65634:OWX65635 PGT65634:PGT65635 PQP65634:PQP65635 QAL65634:QAL65635 QKH65634:QKH65635 QUD65634:QUD65635 RDZ65634:RDZ65635 RNV65634:RNV65635 RXR65634:RXR65635 SHN65634:SHN65635 SRJ65634:SRJ65635 TBF65634:TBF65635 TLB65634:TLB65635 TUX65634:TUX65635 UET65634:UET65635 UOP65634:UOP65635 UYL65634:UYL65635 VIH65634:VIH65635 VSD65634:VSD65635 WBZ65634:WBZ65635 WLV65634:WLV65635 WVR65634:WVR65635 N131170:N131171 JF131170:JF131171 TB131170:TB131171 ACX131170:ACX131171 AMT131170:AMT131171 AWP131170:AWP131171 BGL131170:BGL131171 BQH131170:BQH131171 CAD131170:CAD131171 CJZ131170:CJZ131171 CTV131170:CTV131171 DDR131170:DDR131171 DNN131170:DNN131171 DXJ131170:DXJ131171 EHF131170:EHF131171 ERB131170:ERB131171 FAX131170:FAX131171 FKT131170:FKT131171 FUP131170:FUP131171 GEL131170:GEL131171 GOH131170:GOH131171 GYD131170:GYD131171 HHZ131170:HHZ131171 HRV131170:HRV131171 IBR131170:IBR131171 ILN131170:ILN131171 IVJ131170:IVJ131171 JFF131170:JFF131171 JPB131170:JPB131171 JYX131170:JYX131171 KIT131170:KIT131171 KSP131170:KSP131171 LCL131170:LCL131171 LMH131170:LMH131171 LWD131170:LWD131171 MFZ131170:MFZ131171 MPV131170:MPV131171 MZR131170:MZR131171 NJN131170:NJN131171 NTJ131170:NTJ131171 ODF131170:ODF131171 ONB131170:ONB131171 OWX131170:OWX131171 PGT131170:PGT131171 PQP131170:PQP131171 QAL131170:QAL131171 QKH131170:QKH131171 QUD131170:QUD131171 RDZ131170:RDZ131171 RNV131170:RNV131171 RXR131170:RXR131171 SHN131170:SHN131171 SRJ131170:SRJ131171 TBF131170:TBF131171 TLB131170:TLB131171 TUX131170:TUX131171 UET131170:UET131171 UOP131170:UOP131171 UYL131170:UYL131171 VIH131170:VIH131171 VSD131170:VSD131171 WBZ131170:WBZ131171 WLV131170:WLV131171 WVR131170:WVR131171 N196706:N196707 JF196706:JF196707 TB196706:TB196707 ACX196706:ACX196707 AMT196706:AMT196707 AWP196706:AWP196707 BGL196706:BGL196707 BQH196706:BQH196707 CAD196706:CAD196707 CJZ196706:CJZ196707 CTV196706:CTV196707 DDR196706:DDR196707 DNN196706:DNN196707 DXJ196706:DXJ196707 EHF196706:EHF196707 ERB196706:ERB196707 FAX196706:FAX196707 FKT196706:FKT196707 FUP196706:FUP196707 GEL196706:GEL196707 GOH196706:GOH196707 GYD196706:GYD196707 HHZ196706:HHZ196707 HRV196706:HRV196707 IBR196706:IBR196707 ILN196706:ILN196707 IVJ196706:IVJ196707 JFF196706:JFF196707 JPB196706:JPB196707 JYX196706:JYX196707 KIT196706:KIT196707 KSP196706:KSP196707 LCL196706:LCL196707 LMH196706:LMH196707 LWD196706:LWD196707 MFZ196706:MFZ196707 MPV196706:MPV196707 MZR196706:MZR196707 NJN196706:NJN196707 NTJ196706:NTJ196707 ODF196706:ODF196707 ONB196706:ONB196707 OWX196706:OWX196707 PGT196706:PGT196707 PQP196706:PQP196707 QAL196706:QAL196707 QKH196706:QKH196707 QUD196706:QUD196707 RDZ196706:RDZ196707 RNV196706:RNV196707 RXR196706:RXR196707 SHN196706:SHN196707 SRJ196706:SRJ196707 TBF196706:TBF196707 TLB196706:TLB196707 TUX196706:TUX196707 UET196706:UET196707 UOP196706:UOP196707 UYL196706:UYL196707 VIH196706:VIH196707 VSD196706:VSD196707 WBZ196706:WBZ196707 WLV196706:WLV196707 WVR196706:WVR196707 N262242:N262243 JF262242:JF262243 TB262242:TB262243 ACX262242:ACX262243 AMT262242:AMT262243 AWP262242:AWP262243 BGL262242:BGL262243 BQH262242:BQH262243 CAD262242:CAD262243 CJZ262242:CJZ262243 CTV262242:CTV262243 DDR262242:DDR262243 DNN262242:DNN262243 DXJ262242:DXJ262243 EHF262242:EHF262243 ERB262242:ERB262243 FAX262242:FAX262243 FKT262242:FKT262243 FUP262242:FUP262243 GEL262242:GEL262243 GOH262242:GOH262243 GYD262242:GYD262243 HHZ262242:HHZ262243 HRV262242:HRV262243 IBR262242:IBR262243 ILN262242:ILN262243 IVJ262242:IVJ262243 JFF262242:JFF262243 JPB262242:JPB262243 JYX262242:JYX262243 KIT262242:KIT262243 KSP262242:KSP262243 LCL262242:LCL262243 LMH262242:LMH262243 LWD262242:LWD262243 MFZ262242:MFZ262243 MPV262242:MPV262243 MZR262242:MZR262243 NJN262242:NJN262243 NTJ262242:NTJ262243 ODF262242:ODF262243 ONB262242:ONB262243 OWX262242:OWX262243 PGT262242:PGT262243 PQP262242:PQP262243 QAL262242:QAL262243 QKH262242:QKH262243 QUD262242:QUD262243 RDZ262242:RDZ262243 RNV262242:RNV262243 RXR262242:RXR262243 SHN262242:SHN262243 SRJ262242:SRJ262243 TBF262242:TBF262243 TLB262242:TLB262243 TUX262242:TUX262243 UET262242:UET262243 UOP262242:UOP262243 UYL262242:UYL262243 VIH262242:VIH262243 VSD262242:VSD262243 WBZ262242:WBZ262243 WLV262242:WLV262243 WVR262242:WVR262243 N327778:N327779 JF327778:JF327779 TB327778:TB327779 ACX327778:ACX327779 AMT327778:AMT327779 AWP327778:AWP327779 BGL327778:BGL327779 BQH327778:BQH327779 CAD327778:CAD327779 CJZ327778:CJZ327779 CTV327778:CTV327779 DDR327778:DDR327779 DNN327778:DNN327779 DXJ327778:DXJ327779 EHF327778:EHF327779 ERB327778:ERB327779 FAX327778:FAX327779 FKT327778:FKT327779 FUP327778:FUP327779 GEL327778:GEL327779 GOH327778:GOH327779 GYD327778:GYD327779 HHZ327778:HHZ327779 HRV327778:HRV327779 IBR327778:IBR327779 ILN327778:ILN327779 IVJ327778:IVJ327779 JFF327778:JFF327779 JPB327778:JPB327779 JYX327778:JYX327779 KIT327778:KIT327779 KSP327778:KSP327779 LCL327778:LCL327779 LMH327778:LMH327779 LWD327778:LWD327779 MFZ327778:MFZ327779 MPV327778:MPV327779 MZR327778:MZR327779 NJN327778:NJN327779 NTJ327778:NTJ327779 ODF327778:ODF327779 ONB327778:ONB327779 OWX327778:OWX327779 PGT327778:PGT327779 PQP327778:PQP327779 QAL327778:QAL327779 QKH327778:QKH327779 QUD327778:QUD327779 RDZ327778:RDZ327779 RNV327778:RNV327779 RXR327778:RXR327779 SHN327778:SHN327779 SRJ327778:SRJ327779 TBF327778:TBF327779 TLB327778:TLB327779 TUX327778:TUX327779 UET327778:UET327779 UOP327778:UOP327779 UYL327778:UYL327779 VIH327778:VIH327779 VSD327778:VSD327779 WBZ327778:WBZ327779 WLV327778:WLV327779 WVR327778:WVR327779 N393314:N393315 JF393314:JF393315 TB393314:TB393315 ACX393314:ACX393315 AMT393314:AMT393315 AWP393314:AWP393315 BGL393314:BGL393315 BQH393314:BQH393315 CAD393314:CAD393315 CJZ393314:CJZ393315 CTV393314:CTV393315 DDR393314:DDR393315 DNN393314:DNN393315 DXJ393314:DXJ393315 EHF393314:EHF393315 ERB393314:ERB393315 FAX393314:FAX393315 FKT393314:FKT393315 FUP393314:FUP393315 GEL393314:GEL393315 GOH393314:GOH393315 GYD393314:GYD393315 HHZ393314:HHZ393315 HRV393314:HRV393315 IBR393314:IBR393315 ILN393314:ILN393315 IVJ393314:IVJ393315 JFF393314:JFF393315 JPB393314:JPB393315 JYX393314:JYX393315 KIT393314:KIT393315 KSP393314:KSP393315 LCL393314:LCL393315 LMH393314:LMH393315 LWD393314:LWD393315 MFZ393314:MFZ393315 MPV393314:MPV393315 MZR393314:MZR393315 NJN393314:NJN393315 NTJ393314:NTJ393315 ODF393314:ODF393315 ONB393314:ONB393315 OWX393314:OWX393315 PGT393314:PGT393315 PQP393314:PQP393315 QAL393314:QAL393315 QKH393314:QKH393315 QUD393314:QUD393315 RDZ393314:RDZ393315 RNV393314:RNV393315 RXR393314:RXR393315 SHN393314:SHN393315 SRJ393314:SRJ393315 TBF393314:TBF393315 TLB393314:TLB393315 TUX393314:TUX393315 UET393314:UET393315 UOP393314:UOP393315 UYL393314:UYL393315 VIH393314:VIH393315 VSD393314:VSD393315 WBZ393314:WBZ393315 WLV393314:WLV393315 WVR393314:WVR393315 N458850:N458851 JF458850:JF458851 TB458850:TB458851 ACX458850:ACX458851 AMT458850:AMT458851 AWP458850:AWP458851 BGL458850:BGL458851 BQH458850:BQH458851 CAD458850:CAD458851 CJZ458850:CJZ458851 CTV458850:CTV458851 DDR458850:DDR458851 DNN458850:DNN458851 DXJ458850:DXJ458851 EHF458850:EHF458851 ERB458850:ERB458851 FAX458850:FAX458851 FKT458850:FKT458851 FUP458850:FUP458851 GEL458850:GEL458851 GOH458850:GOH458851 GYD458850:GYD458851 HHZ458850:HHZ458851 HRV458850:HRV458851 IBR458850:IBR458851 ILN458850:ILN458851 IVJ458850:IVJ458851 JFF458850:JFF458851 JPB458850:JPB458851 JYX458850:JYX458851 KIT458850:KIT458851 KSP458850:KSP458851 LCL458850:LCL458851 LMH458850:LMH458851 LWD458850:LWD458851 MFZ458850:MFZ458851 MPV458850:MPV458851 MZR458850:MZR458851 NJN458850:NJN458851 NTJ458850:NTJ458851 ODF458850:ODF458851 ONB458850:ONB458851 OWX458850:OWX458851 PGT458850:PGT458851 PQP458850:PQP458851 QAL458850:QAL458851 QKH458850:QKH458851 QUD458850:QUD458851 RDZ458850:RDZ458851 RNV458850:RNV458851 RXR458850:RXR458851 SHN458850:SHN458851 SRJ458850:SRJ458851 TBF458850:TBF458851 TLB458850:TLB458851 TUX458850:TUX458851 UET458850:UET458851 UOP458850:UOP458851 UYL458850:UYL458851 VIH458850:VIH458851 VSD458850:VSD458851 WBZ458850:WBZ458851 WLV458850:WLV458851 WVR458850:WVR458851 N524386:N524387 JF524386:JF524387 TB524386:TB524387 ACX524386:ACX524387 AMT524386:AMT524387 AWP524386:AWP524387 BGL524386:BGL524387 BQH524386:BQH524387 CAD524386:CAD524387 CJZ524386:CJZ524387 CTV524386:CTV524387 DDR524386:DDR524387 DNN524386:DNN524387 DXJ524386:DXJ524387 EHF524386:EHF524387 ERB524386:ERB524387 FAX524386:FAX524387 FKT524386:FKT524387 FUP524386:FUP524387 GEL524386:GEL524387 GOH524386:GOH524387 GYD524386:GYD524387 HHZ524386:HHZ524387 HRV524386:HRV524387 IBR524386:IBR524387 ILN524386:ILN524387 IVJ524386:IVJ524387 JFF524386:JFF524387 JPB524386:JPB524387 JYX524386:JYX524387 KIT524386:KIT524387 KSP524386:KSP524387 LCL524386:LCL524387 LMH524386:LMH524387 LWD524386:LWD524387 MFZ524386:MFZ524387 MPV524386:MPV524387 MZR524386:MZR524387 NJN524386:NJN524387 NTJ524386:NTJ524387 ODF524386:ODF524387 ONB524386:ONB524387 OWX524386:OWX524387 PGT524386:PGT524387 PQP524386:PQP524387 QAL524386:QAL524387 QKH524386:QKH524387 QUD524386:QUD524387 RDZ524386:RDZ524387 RNV524386:RNV524387 RXR524386:RXR524387 SHN524386:SHN524387 SRJ524386:SRJ524387 TBF524386:TBF524387 TLB524386:TLB524387 TUX524386:TUX524387 UET524386:UET524387 UOP524386:UOP524387 UYL524386:UYL524387 VIH524386:VIH524387 VSD524386:VSD524387 WBZ524386:WBZ524387 WLV524386:WLV524387 WVR524386:WVR524387 N589922:N589923 JF589922:JF589923 TB589922:TB589923 ACX589922:ACX589923 AMT589922:AMT589923 AWP589922:AWP589923 BGL589922:BGL589923 BQH589922:BQH589923 CAD589922:CAD589923 CJZ589922:CJZ589923 CTV589922:CTV589923 DDR589922:DDR589923 DNN589922:DNN589923 DXJ589922:DXJ589923 EHF589922:EHF589923 ERB589922:ERB589923 FAX589922:FAX589923 FKT589922:FKT589923 FUP589922:FUP589923 GEL589922:GEL589923 GOH589922:GOH589923 GYD589922:GYD589923 HHZ589922:HHZ589923 HRV589922:HRV589923 IBR589922:IBR589923 ILN589922:ILN589923 IVJ589922:IVJ589923 JFF589922:JFF589923 JPB589922:JPB589923 JYX589922:JYX589923 KIT589922:KIT589923 KSP589922:KSP589923 LCL589922:LCL589923 LMH589922:LMH589923 LWD589922:LWD589923 MFZ589922:MFZ589923 MPV589922:MPV589923 MZR589922:MZR589923 NJN589922:NJN589923 NTJ589922:NTJ589923 ODF589922:ODF589923 ONB589922:ONB589923 OWX589922:OWX589923 PGT589922:PGT589923 PQP589922:PQP589923 QAL589922:QAL589923 QKH589922:QKH589923 QUD589922:QUD589923 RDZ589922:RDZ589923 RNV589922:RNV589923 RXR589922:RXR589923 SHN589922:SHN589923 SRJ589922:SRJ589923 TBF589922:TBF589923 TLB589922:TLB589923 TUX589922:TUX589923 UET589922:UET589923 UOP589922:UOP589923 UYL589922:UYL589923 VIH589922:VIH589923 VSD589922:VSD589923 WBZ589922:WBZ589923 WLV589922:WLV589923 WVR589922:WVR589923 N655458:N655459 JF655458:JF655459 TB655458:TB655459 ACX655458:ACX655459 AMT655458:AMT655459 AWP655458:AWP655459 BGL655458:BGL655459 BQH655458:BQH655459 CAD655458:CAD655459 CJZ655458:CJZ655459 CTV655458:CTV655459 DDR655458:DDR655459 DNN655458:DNN655459 DXJ655458:DXJ655459 EHF655458:EHF655459 ERB655458:ERB655459 FAX655458:FAX655459 FKT655458:FKT655459 FUP655458:FUP655459 GEL655458:GEL655459 GOH655458:GOH655459 GYD655458:GYD655459 HHZ655458:HHZ655459 HRV655458:HRV655459 IBR655458:IBR655459 ILN655458:ILN655459 IVJ655458:IVJ655459 JFF655458:JFF655459 JPB655458:JPB655459 JYX655458:JYX655459 KIT655458:KIT655459 KSP655458:KSP655459 LCL655458:LCL655459 LMH655458:LMH655459 LWD655458:LWD655459 MFZ655458:MFZ655459 MPV655458:MPV655459 MZR655458:MZR655459 NJN655458:NJN655459 NTJ655458:NTJ655459 ODF655458:ODF655459 ONB655458:ONB655459 OWX655458:OWX655459 PGT655458:PGT655459 PQP655458:PQP655459 QAL655458:QAL655459 QKH655458:QKH655459 QUD655458:QUD655459 RDZ655458:RDZ655459 RNV655458:RNV655459 RXR655458:RXR655459 SHN655458:SHN655459 SRJ655458:SRJ655459 TBF655458:TBF655459 TLB655458:TLB655459 TUX655458:TUX655459 UET655458:UET655459 UOP655458:UOP655459 UYL655458:UYL655459 VIH655458:VIH655459 VSD655458:VSD655459 WBZ655458:WBZ655459 WLV655458:WLV655459 WVR655458:WVR655459 N720994:N720995 JF720994:JF720995 TB720994:TB720995 ACX720994:ACX720995 AMT720994:AMT720995 AWP720994:AWP720995 BGL720994:BGL720995 BQH720994:BQH720995 CAD720994:CAD720995 CJZ720994:CJZ720995 CTV720994:CTV720995 DDR720994:DDR720995 DNN720994:DNN720995 DXJ720994:DXJ720995 EHF720994:EHF720995 ERB720994:ERB720995 FAX720994:FAX720995 FKT720994:FKT720995 FUP720994:FUP720995 GEL720994:GEL720995 GOH720994:GOH720995 GYD720994:GYD720995 HHZ720994:HHZ720995 HRV720994:HRV720995 IBR720994:IBR720995 ILN720994:ILN720995 IVJ720994:IVJ720995 JFF720994:JFF720995 JPB720994:JPB720995 JYX720994:JYX720995 KIT720994:KIT720995 KSP720994:KSP720995 LCL720994:LCL720995 LMH720994:LMH720995 LWD720994:LWD720995 MFZ720994:MFZ720995 MPV720994:MPV720995 MZR720994:MZR720995 NJN720994:NJN720995 NTJ720994:NTJ720995 ODF720994:ODF720995 ONB720994:ONB720995 OWX720994:OWX720995 PGT720994:PGT720995 PQP720994:PQP720995 QAL720994:QAL720995 QKH720994:QKH720995 QUD720994:QUD720995 RDZ720994:RDZ720995 RNV720994:RNV720995 RXR720994:RXR720995 SHN720994:SHN720995 SRJ720994:SRJ720995 TBF720994:TBF720995 TLB720994:TLB720995 TUX720994:TUX720995 UET720994:UET720995 UOP720994:UOP720995 UYL720994:UYL720995 VIH720994:VIH720995 VSD720994:VSD720995 WBZ720994:WBZ720995 WLV720994:WLV720995 WVR720994:WVR720995 N786530:N786531 JF786530:JF786531 TB786530:TB786531 ACX786530:ACX786531 AMT786530:AMT786531 AWP786530:AWP786531 BGL786530:BGL786531 BQH786530:BQH786531 CAD786530:CAD786531 CJZ786530:CJZ786531 CTV786530:CTV786531 DDR786530:DDR786531 DNN786530:DNN786531 DXJ786530:DXJ786531 EHF786530:EHF786531 ERB786530:ERB786531 FAX786530:FAX786531 FKT786530:FKT786531 FUP786530:FUP786531 GEL786530:GEL786531 GOH786530:GOH786531 GYD786530:GYD786531 HHZ786530:HHZ786531 HRV786530:HRV786531 IBR786530:IBR786531 ILN786530:ILN786531 IVJ786530:IVJ786531 JFF786530:JFF786531 JPB786530:JPB786531 JYX786530:JYX786531 KIT786530:KIT786531 KSP786530:KSP786531 LCL786530:LCL786531 LMH786530:LMH786531 LWD786530:LWD786531 MFZ786530:MFZ786531 MPV786530:MPV786531 MZR786530:MZR786531 NJN786530:NJN786531 NTJ786530:NTJ786531 ODF786530:ODF786531 ONB786530:ONB786531 OWX786530:OWX786531 PGT786530:PGT786531 PQP786530:PQP786531 QAL786530:QAL786531 QKH786530:QKH786531 QUD786530:QUD786531 RDZ786530:RDZ786531 RNV786530:RNV786531 RXR786530:RXR786531 SHN786530:SHN786531 SRJ786530:SRJ786531 TBF786530:TBF786531 TLB786530:TLB786531 TUX786530:TUX786531 UET786530:UET786531 UOP786530:UOP786531 UYL786530:UYL786531 VIH786530:VIH786531 VSD786530:VSD786531 WBZ786530:WBZ786531 WLV786530:WLV786531 WVR786530:WVR786531 N852066:N852067 JF852066:JF852067 TB852066:TB852067 ACX852066:ACX852067 AMT852066:AMT852067 AWP852066:AWP852067 BGL852066:BGL852067 BQH852066:BQH852067 CAD852066:CAD852067 CJZ852066:CJZ852067 CTV852066:CTV852067 DDR852066:DDR852067 DNN852066:DNN852067 DXJ852066:DXJ852067 EHF852066:EHF852067 ERB852066:ERB852067 FAX852066:FAX852067 FKT852066:FKT852067 FUP852066:FUP852067 GEL852066:GEL852067 GOH852066:GOH852067 GYD852066:GYD852067 HHZ852066:HHZ852067 HRV852066:HRV852067 IBR852066:IBR852067 ILN852066:ILN852067 IVJ852066:IVJ852067 JFF852066:JFF852067 JPB852066:JPB852067 JYX852066:JYX852067 KIT852066:KIT852067 KSP852066:KSP852067 LCL852066:LCL852067 LMH852066:LMH852067 LWD852066:LWD852067 MFZ852066:MFZ852067 MPV852066:MPV852067 MZR852066:MZR852067 NJN852066:NJN852067 NTJ852066:NTJ852067 ODF852066:ODF852067 ONB852066:ONB852067 OWX852066:OWX852067 PGT852066:PGT852067 PQP852066:PQP852067 QAL852066:QAL852067 QKH852066:QKH852067 QUD852066:QUD852067 RDZ852066:RDZ852067 RNV852066:RNV852067 RXR852066:RXR852067 SHN852066:SHN852067 SRJ852066:SRJ852067 TBF852066:TBF852067 TLB852066:TLB852067 TUX852066:TUX852067 UET852066:UET852067 UOP852066:UOP852067 UYL852066:UYL852067 VIH852066:VIH852067 VSD852066:VSD852067 WBZ852066:WBZ852067 WLV852066:WLV852067 WVR852066:WVR852067 N917602:N917603 JF917602:JF917603 TB917602:TB917603 ACX917602:ACX917603 AMT917602:AMT917603 AWP917602:AWP917603 BGL917602:BGL917603 BQH917602:BQH917603 CAD917602:CAD917603 CJZ917602:CJZ917603 CTV917602:CTV917603 DDR917602:DDR917603 DNN917602:DNN917603 DXJ917602:DXJ917603 EHF917602:EHF917603 ERB917602:ERB917603 FAX917602:FAX917603 FKT917602:FKT917603 FUP917602:FUP917603 GEL917602:GEL917603 GOH917602:GOH917603 GYD917602:GYD917603 HHZ917602:HHZ917603 HRV917602:HRV917603 IBR917602:IBR917603 ILN917602:ILN917603 IVJ917602:IVJ917603 JFF917602:JFF917603 JPB917602:JPB917603 JYX917602:JYX917603 KIT917602:KIT917603 KSP917602:KSP917603 LCL917602:LCL917603 LMH917602:LMH917603 LWD917602:LWD917603 MFZ917602:MFZ917603 MPV917602:MPV917603 MZR917602:MZR917603 NJN917602:NJN917603 NTJ917602:NTJ917603 ODF917602:ODF917603 ONB917602:ONB917603 OWX917602:OWX917603 PGT917602:PGT917603 PQP917602:PQP917603 QAL917602:QAL917603 QKH917602:QKH917603 QUD917602:QUD917603 RDZ917602:RDZ917603 RNV917602:RNV917603 RXR917602:RXR917603 SHN917602:SHN917603 SRJ917602:SRJ917603 TBF917602:TBF917603 TLB917602:TLB917603 TUX917602:TUX917603 UET917602:UET917603 UOP917602:UOP917603 UYL917602:UYL917603 VIH917602:VIH917603 VSD917602:VSD917603 WBZ917602:WBZ917603 WLV917602:WLV917603 WVR917602:WVR917603 N983138:N983139 JF983138:JF983139 TB983138:TB983139 ACX983138:ACX983139 AMT983138:AMT983139 AWP983138:AWP983139 BGL983138:BGL983139 BQH983138:BQH983139 CAD983138:CAD983139 CJZ983138:CJZ983139 CTV983138:CTV983139 DDR983138:DDR983139 DNN983138:DNN983139 DXJ983138:DXJ983139 EHF983138:EHF983139 ERB983138:ERB983139 FAX983138:FAX983139 FKT983138:FKT983139 FUP983138:FUP983139 GEL983138:GEL983139 GOH983138:GOH983139 GYD983138:GYD983139 HHZ983138:HHZ983139 HRV983138:HRV983139 IBR983138:IBR983139 ILN983138:ILN983139 IVJ983138:IVJ983139 JFF983138:JFF983139 JPB983138:JPB983139 JYX983138:JYX983139 KIT983138:KIT983139 KSP983138:KSP983139 LCL983138:LCL983139 LMH983138:LMH983139 LWD983138:LWD983139 MFZ983138:MFZ983139 MPV983138:MPV983139 MZR983138:MZR983139 NJN983138:NJN983139 NTJ983138:NTJ983139 ODF983138:ODF983139 ONB983138:ONB983139 OWX983138:OWX983139 PGT983138:PGT983139 PQP983138:PQP983139 QAL983138:QAL983139 QKH983138:QKH983139 QUD983138:QUD983139 RDZ983138:RDZ983139 RNV983138:RNV983139 RXR983138:RXR983139 SHN983138:SHN983139 SRJ983138:SRJ983139 TBF983138:TBF983139 TLB983138:TLB983139 TUX983138:TUX983139 UET983138:UET983139 UOP983138:UOP983139 UYL983138:UYL983139 VIH983138:VIH983139 VSD983138:VSD983139 WBZ983138:WBZ983139 WLV983138:WLV983139 WVR983138:WVR983139 H80 N65615:P65615 JF65615 TB65615 ACX65615 AMT65615 AWP65615 BGL65615 BQH65615 CAD65615 CJZ65615 CTV65615 DDR65615 DNN65615 DXJ65615 EHF65615 ERB65615 FAX65615 FKT65615 FUP65615 GEL65615 GOH65615 GYD65615 HHZ65615 HRV65615 IBR65615 ILN65615 IVJ65615 JFF65615 JPB65615 JYX65615 KIT65615 KSP65615 LCL65615 LMH65615 LWD65615 MFZ65615 MPV65615 MZR65615 NJN65615 NTJ65615 ODF65615 ONB65615 OWX65615 PGT65615 PQP65615 QAL65615 QKH65615 QUD65615 RDZ65615 RNV65615 RXR65615 SHN65615 SRJ65615 TBF65615 TLB65615 TUX65615 UET65615 UOP65615 UYL65615 VIH65615 VSD65615 WBZ65615 WLV65615 WVR65615 N131151:P131151 JF131151 TB131151 ACX131151 AMT131151 AWP131151 BGL131151 BQH131151 CAD131151 CJZ131151 CTV131151 DDR131151 DNN131151 DXJ131151 EHF131151 ERB131151 FAX131151 FKT131151 FUP131151 GEL131151 GOH131151 GYD131151 HHZ131151 HRV131151 IBR131151 ILN131151 IVJ131151 JFF131151 JPB131151 JYX131151 KIT131151 KSP131151 LCL131151 LMH131151 LWD131151 MFZ131151 MPV131151 MZR131151 NJN131151 NTJ131151 ODF131151 ONB131151 OWX131151 PGT131151 PQP131151 QAL131151 QKH131151 QUD131151 RDZ131151 RNV131151 RXR131151 SHN131151 SRJ131151 TBF131151 TLB131151 TUX131151 UET131151 UOP131151 UYL131151 VIH131151 VSD131151 WBZ131151 WLV131151 WVR131151 N196687:P196687 JF196687 TB196687 ACX196687 AMT196687 AWP196687 BGL196687 BQH196687 CAD196687 CJZ196687 CTV196687 DDR196687 DNN196687 DXJ196687 EHF196687 ERB196687 FAX196687 FKT196687 FUP196687 GEL196687 GOH196687 GYD196687 HHZ196687 HRV196687 IBR196687 ILN196687 IVJ196687 JFF196687 JPB196687 JYX196687 KIT196687 KSP196687 LCL196687 LMH196687 LWD196687 MFZ196687 MPV196687 MZR196687 NJN196687 NTJ196687 ODF196687 ONB196687 OWX196687 PGT196687 PQP196687 QAL196687 QKH196687 QUD196687 RDZ196687 RNV196687 RXR196687 SHN196687 SRJ196687 TBF196687 TLB196687 TUX196687 UET196687 UOP196687 UYL196687 VIH196687 VSD196687 WBZ196687 WLV196687 WVR196687 N262223:P262223 JF262223 TB262223 ACX262223 AMT262223 AWP262223 BGL262223 BQH262223 CAD262223 CJZ262223 CTV262223 DDR262223 DNN262223 DXJ262223 EHF262223 ERB262223 FAX262223 FKT262223 FUP262223 GEL262223 GOH262223 GYD262223 HHZ262223 HRV262223 IBR262223 ILN262223 IVJ262223 JFF262223 JPB262223 JYX262223 KIT262223 KSP262223 LCL262223 LMH262223 LWD262223 MFZ262223 MPV262223 MZR262223 NJN262223 NTJ262223 ODF262223 ONB262223 OWX262223 PGT262223 PQP262223 QAL262223 QKH262223 QUD262223 RDZ262223 RNV262223 RXR262223 SHN262223 SRJ262223 TBF262223 TLB262223 TUX262223 UET262223 UOP262223 UYL262223 VIH262223 VSD262223 WBZ262223 WLV262223 WVR262223 N327759:P327759 JF327759 TB327759 ACX327759 AMT327759 AWP327759 BGL327759 BQH327759 CAD327759 CJZ327759 CTV327759 DDR327759 DNN327759 DXJ327759 EHF327759 ERB327759 FAX327759 FKT327759 FUP327759 GEL327759 GOH327759 GYD327759 HHZ327759 HRV327759 IBR327759 ILN327759 IVJ327759 JFF327759 JPB327759 JYX327759 KIT327759 KSP327759 LCL327759 LMH327759 LWD327759 MFZ327759 MPV327759 MZR327759 NJN327759 NTJ327759 ODF327759 ONB327759 OWX327759 PGT327759 PQP327759 QAL327759 QKH327759 QUD327759 RDZ327759 RNV327759 RXR327759 SHN327759 SRJ327759 TBF327759 TLB327759 TUX327759 UET327759 UOP327759 UYL327759 VIH327759 VSD327759 WBZ327759 WLV327759 WVR327759 N393295:P393295 JF393295 TB393295 ACX393295 AMT393295 AWP393295 BGL393295 BQH393295 CAD393295 CJZ393295 CTV393295 DDR393295 DNN393295 DXJ393295 EHF393295 ERB393295 FAX393295 FKT393295 FUP393295 GEL393295 GOH393295 GYD393295 HHZ393295 HRV393295 IBR393295 ILN393295 IVJ393295 JFF393295 JPB393295 JYX393295 KIT393295 KSP393295 LCL393295 LMH393295 LWD393295 MFZ393295 MPV393295 MZR393295 NJN393295 NTJ393295 ODF393295 ONB393295 OWX393295 PGT393295 PQP393295 QAL393295 QKH393295 QUD393295 RDZ393295 RNV393295 RXR393295 SHN393295 SRJ393295 TBF393295 TLB393295 TUX393295 UET393295 UOP393295 UYL393295 VIH393295 VSD393295 WBZ393295 WLV393295 WVR393295 N458831:P458831 JF458831 TB458831 ACX458831 AMT458831 AWP458831 BGL458831 BQH458831 CAD458831 CJZ458831 CTV458831 DDR458831 DNN458831 DXJ458831 EHF458831 ERB458831 FAX458831 FKT458831 FUP458831 GEL458831 GOH458831 GYD458831 HHZ458831 HRV458831 IBR458831 ILN458831 IVJ458831 JFF458831 JPB458831 JYX458831 KIT458831 KSP458831 LCL458831 LMH458831 LWD458831 MFZ458831 MPV458831 MZR458831 NJN458831 NTJ458831 ODF458831 ONB458831 OWX458831 PGT458831 PQP458831 QAL458831 QKH458831 QUD458831 RDZ458831 RNV458831 RXR458831 SHN458831 SRJ458831 TBF458831 TLB458831 TUX458831 UET458831 UOP458831 UYL458831 VIH458831 VSD458831 WBZ458831 WLV458831 WVR458831 N524367:P524367 JF524367 TB524367 ACX524367 AMT524367 AWP524367 BGL524367 BQH524367 CAD524367 CJZ524367 CTV524367 DDR524367 DNN524367 DXJ524367 EHF524367 ERB524367 FAX524367 FKT524367 FUP524367 GEL524367 GOH524367 GYD524367 HHZ524367 HRV524367 IBR524367 ILN524367 IVJ524367 JFF524367 JPB524367 JYX524367 KIT524367 KSP524367 LCL524367 LMH524367 LWD524367 MFZ524367 MPV524367 MZR524367 NJN524367 NTJ524367 ODF524367 ONB524367 OWX524367 PGT524367 PQP524367 QAL524367 QKH524367 QUD524367 RDZ524367 RNV524367 RXR524367 SHN524367 SRJ524367 TBF524367 TLB524367 TUX524367 UET524367 UOP524367 UYL524367 VIH524367 VSD524367 WBZ524367 WLV524367 WVR524367 N589903:P589903 JF589903 TB589903 ACX589903 AMT589903 AWP589903 BGL589903 BQH589903 CAD589903 CJZ589903 CTV589903 DDR589903 DNN589903 DXJ589903 EHF589903 ERB589903 FAX589903 FKT589903 FUP589903 GEL589903 GOH589903 GYD589903 HHZ589903 HRV589903 IBR589903 ILN589903 IVJ589903 JFF589903 JPB589903 JYX589903 KIT589903 KSP589903 LCL589903 LMH589903 LWD589903 MFZ589903 MPV589903 MZR589903 NJN589903 NTJ589903 ODF589903 ONB589903 OWX589903 PGT589903 PQP589903 QAL589903 QKH589903 QUD589903 RDZ589903 RNV589903 RXR589903 SHN589903 SRJ589903 TBF589903 TLB589903 TUX589903 UET589903 UOP589903 UYL589903 VIH589903 VSD589903 WBZ589903 WLV589903 WVR589903 N655439:P655439 JF655439 TB655439 ACX655439 AMT655439 AWP655439 BGL655439 BQH655439 CAD655439 CJZ655439 CTV655439 DDR655439 DNN655439 DXJ655439 EHF655439 ERB655439 FAX655439 FKT655439 FUP655439 GEL655439 GOH655439 GYD655439 HHZ655439 HRV655439 IBR655439 ILN655439 IVJ655439 JFF655439 JPB655439 JYX655439 KIT655439 KSP655439 LCL655439 LMH655439 LWD655439 MFZ655439 MPV655439 MZR655439 NJN655439 NTJ655439 ODF655439 ONB655439 OWX655439 PGT655439 PQP655439 QAL655439 QKH655439 QUD655439 RDZ655439 RNV655439 RXR655439 SHN655439 SRJ655439 TBF655439 TLB655439 TUX655439 UET655439 UOP655439 UYL655439 VIH655439 VSD655439 WBZ655439 WLV655439 WVR655439 N720975:P720975 JF720975 TB720975 ACX720975 AMT720975 AWP720975 BGL720975 BQH720975 CAD720975 CJZ720975 CTV720975 DDR720975 DNN720975 DXJ720975 EHF720975 ERB720975 FAX720975 FKT720975 FUP720975 GEL720975 GOH720975 GYD720975 HHZ720975 HRV720975 IBR720975 ILN720975 IVJ720975 JFF720975 JPB720975 JYX720975 KIT720975 KSP720975 LCL720975 LMH720975 LWD720975 MFZ720975 MPV720975 MZR720975 NJN720975 NTJ720975 ODF720975 ONB720975 OWX720975 PGT720975 PQP720975 QAL720975 QKH720975 QUD720975 RDZ720975 RNV720975 RXR720975 SHN720975 SRJ720975 TBF720975 TLB720975 TUX720975 UET720975 UOP720975 UYL720975 VIH720975 VSD720975 WBZ720975 WLV720975 WVR720975 N786511:P786511 JF786511 TB786511 ACX786511 AMT786511 AWP786511 BGL786511 BQH786511 CAD786511 CJZ786511 CTV786511 DDR786511 DNN786511 DXJ786511 EHF786511 ERB786511 FAX786511 FKT786511 FUP786511 GEL786511 GOH786511 GYD786511 HHZ786511 HRV786511 IBR786511 ILN786511 IVJ786511 JFF786511 JPB786511 JYX786511 KIT786511 KSP786511 LCL786511 LMH786511 LWD786511 MFZ786511 MPV786511 MZR786511 NJN786511 NTJ786511 ODF786511 ONB786511 OWX786511 PGT786511 PQP786511 QAL786511 QKH786511 QUD786511 RDZ786511 RNV786511 RXR786511 SHN786511 SRJ786511 TBF786511 TLB786511 TUX786511 UET786511 UOP786511 UYL786511 VIH786511 VSD786511 WBZ786511 WLV786511 WVR786511 N852047:P852047 JF852047 TB852047 ACX852047 AMT852047 AWP852047 BGL852047 BQH852047 CAD852047 CJZ852047 CTV852047 DDR852047 DNN852047 DXJ852047 EHF852047 ERB852047 FAX852047 FKT852047 FUP852047 GEL852047 GOH852047 GYD852047 HHZ852047 HRV852047 IBR852047 ILN852047 IVJ852047 JFF852047 JPB852047 JYX852047 KIT852047 KSP852047 LCL852047 LMH852047 LWD852047 MFZ852047 MPV852047 MZR852047 NJN852047 NTJ852047 ODF852047 ONB852047 OWX852047 PGT852047 PQP852047 QAL852047 QKH852047 QUD852047 RDZ852047 RNV852047 RXR852047 SHN852047 SRJ852047 TBF852047 TLB852047 TUX852047 UET852047 UOP852047 UYL852047 VIH852047 VSD852047 WBZ852047 WLV852047 WVR852047 N917583:P917583 JF917583 TB917583 ACX917583 AMT917583 AWP917583 BGL917583 BQH917583 CAD917583 CJZ917583 CTV917583 DDR917583 DNN917583 DXJ917583 EHF917583 ERB917583 FAX917583 FKT917583 FUP917583 GEL917583 GOH917583 GYD917583 HHZ917583 HRV917583 IBR917583 ILN917583 IVJ917583 JFF917583 JPB917583 JYX917583 KIT917583 KSP917583 LCL917583 LMH917583 LWD917583 MFZ917583 MPV917583 MZR917583 NJN917583 NTJ917583 ODF917583 ONB917583 OWX917583 PGT917583 PQP917583 QAL917583 QKH917583 QUD917583 RDZ917583 RNV917583 RXR917583 SHN917583 SRJ917583 TBF917583 TLB917583 TUX917583 UET917583 UOP917583 UYL917583 VIH917583 VSD917583 WBZ917583 WLV917583 WVR917583 N983119:P983119 JF983119 TB983119 ACX983119 AMT983119 AWP983119 BGL983119 BQH983119 CAD983119 CJZ983119 CTV983119 DDR983119 DNN983119 DXJ983119 EHF983119 ERB983119 FAX983119 FKT983119 FUP983119 GEL983119 GOH983119 GYD983119 HHZ983119 HRV983119 IBR983119 ILN983119 IVJ983119 JFF983119 JPB983119 JYX983119 KIT983119 KSP983119 LCL983119 LMH983119 LWD983119 MFZ983119 MPV983119 MZR983119 NJN983119 NTJ983119 ODF983119 ONB983119 OWX983119 PGT983119 PQP983119 QAL983119 QKH983119 QUD983119 RDZ983119 RNV983119 RXR983119 SHN983119 SRJ983119 TBF983119 TLB983119 TUX983119 UET983119 UOP983119 UYL983119 VIH983119 VSD983119 WBZ983119 WLV983119 WVR983119 G92:I95 JB92:JD95 SX92:SZ95 ACT92:ACV95 AMP92:AMR95 AWL92:AWN95 BGH92:BGJ95 BQD92:BQF95 BZZ92:CAB95 CJV92:CJX95 CTR92:CTT95 DDN92:DDP95 DNJ92:DNL95 DXF92:DXH95 EHB92:EHD95 EQX92:EQZ95 FAT92:FAV95 FKP92:FKR95 FUL92:FUN95 GEH92:GEJ95 GOD92:GOF95 GXZ92:GYB95 HHV92:HHX95 HRR92:HRT95 IBN92:IBP95 ILJ92:ILL95 IVF92:IVH95 JFB92:JFD95 JOX92:JOZ95 JYT92:JYV95 KIP92:KIR95 KSL92:KSN95 LCH92:LCJ95 LMD92:LMF95 LVZ92:LWB95 MFV92:MFX95 MPR92:MPT95 MZN92:MZP95 NJJ92:NJL95 NTF92:NTH95 ODB92:ODD95 OMX92:OMZ95 OWT92:OWV95 PGP92:PGR95 PQL92:PQN95 QAH92:QAJ95 QKD92:QKF95 QTZ92:QUB95 RDV92:RDX95 RNR92:RNT95 RXN92:RXP95 SHJ92:SHL95 SRF92:SRH95 TBB92:TBD95 TKX92:TKZ95 TUT92:TUV95 UEP92:UER95 UOL92:UON95 UYH92:UYJ95 VID92:VIF95 VRZ92:VSB95 WBV92:WBX95 WLR92:WLT95 WVN92:WVP95 G65620:I65623 JB65620:JD65623 SX65620:SZ65623 ACT65620:ACV65623 AMP65620:AMR65623 AWL65620:AWN65623 BGH65620:BGJ65623 BQD65620:BQF65623 BZZ65620:CAB65623 CJV65620:CJX65623 CTR65620:CTT65623 DDN65620:DDP65623 DNJ65620:DNL65623 DXF65620:DXH65623 EHB65620:EHD65623 EQX65620:EQZ65623 FAT65620:FAV65623 FKP65620:FKR65623 FUL65620:FUN65623 GEH65620:GEJ65623 GOD65620:GOF65623 GXZ65620:GYB65623 HHV65620:HHX65623 HRR65620:HRT65623 IBN65620:IBP65623 ILJ65620:ILL65623 IVF65620:IVH65623 JFB65620:JFD65623 JOX65620:JOZ65623 JYT65620:JYV65623 KIP65620:KIR65623 KSL65620:KSN65623 LCH65620:LCJ65623 LMD65620:LMF65623 LVZ65620:LWB65623 MFV65620:MFX65623 MPR65620:MPT65623 MZN65620:MZP65623 NJJ65620:NJL65623 NTF65620:NTH65623 ODB65620:ODD65623 OMX65620:OMZ65623 OWT65620:OWV65623 PGP65620:PGR65623 PQL65620:PQN65623 QAH65620:QAJ65623 QKD65620:QKF65623 QTZ65620:QUB65623 RDV65620:RDX65623 RNR65620:RNT65623 RXN65620:RXP65623 SHJ65620:SHL65623 SRF65620:SRH65623 TBB65620:TBD65623 TKX65620:TKZ65623 TUT65620:TUV65623 UEP65620:UER65623 UOL65620:UON65623 UYH65620:UYJ65623 VID65620:VIF65623 VRZ65620:VSB65623 WBV65620:WBX65623 WLR65620:WLT65623 WVN65620:WVP65623 G131156:I131159 JB131156:JD131159 SX131156:SZ131159 ACT131156:ACV131159 AMP131156:AMR131159 AWL131156:AWN131159 BGH131156:BGJ131159 BQD131156:BQF131159 BZZ131156:CAB131159 CJV131156:CJX131159 CTR131156:CTT131159 DDN131156:DDP131159 DNJ131156:DNL131159 DXF131156:DXH131159 EHB131156:EHD131159 EQX131156:EQZ131159 FAT131156:FAV131159 FKP131156:FKR131159 FUL131156:FUN131159 GEH131156:GEJ131159 GOD131156:GOF131159 GXZ131156:GYB131159 HHV131156:HHX131159 HRR131156:HRT131159 IBN131156:IBP131159 ILJ131156:ILL131159 IVF131156:IVH131159 JFB131156:JFD131159 JOX131156:JOZ131159 JYT131156:JYV131159 KIP131156:KIR131159 KSL131156:KSN131159 LCH131156:LCJ131159 LMD131156:LMF131159 LVZ131156:LWB131159 MFV131156:MFX131159 MPR131156:MPT131159 MZN131156:MZP131159 NJJ131156:NJL131159 NTF131156:NTH131159 ODB131156:ODD131159 OMX131156:OMZ131159 OWT131156:OWV131159 PGP131156:PGR131159 PQL131156:PQN131159 QAH131156:QAJ131159 QKD131156:QKF131159 QTZ131156:QUB131159 RDV131156:RDX131159 RNR131156:RNT131159 RXN131156:RXP131159 SHJ131156:SHL131159 SRF131156:SRH131159 TBB131156:TBD131159 TKX131156:TKZ131159 TUT131156:TUV131159 UEP131156:UER131159 UOL131156:UON131159 UYH131156:UYJ131159 VID131156:VIF131159 VRZ131156:VSB131159 WBV131156:WBX131159 WLR131156:WLT131159 WVN131156:WVP131159 G196692:I196695 JB196692:JD196695 SX196692:SZ196695 ACT196692:ACV196695 AMP196692:AMR196695 AWL196692:AWN196695 BGH196692:BGJ196695 BQD196692:BQF196695 BZZ196692:CAB196695 CJV196692:CJX196695 CTR196692:CTT196695 DDN196692:DDP196695 DNJ196692:DNL196695 DXF196692:DXH196695 EHB196692:EHD196695 EQX196692:EQZ196695 FAT196692:FAV196695 FKP196692:FKR196695 FUL196692:FUN196695 GEH196692:GEJ196695 GOD196692:GOF196695 GXZ196692:GYB196695 HHV196692:HHX196695 HRR196692:HRT196695 IBN196692:IBP196695 ILJ196692:ILL196695 IVF196692:IVH196695 JFB196692:JFD196695 JOX196692:JOZ196695 JYT196692:JYV196695 KIP196692:KIR196695 KSL196692:KSN196695 LCH196692:LCJ196695 LMD196692:LMF196695 LVZ196692:LWB196695 MFV196692:MFX196695 MPR196692:MPT196695 MZN196692:MZP196695 NJJ196692:NJL196695 NTF196692:NTH196695 ODB196692:ODD196695 OMX196692:OMZ196695 OWT196692:OWV196695 PGP196692:PGR196695 PQL196692:PQN196695 QAH196692:QAJ196695 QKD196692:QKF196695 QTZ196692:QUB196695 RDV196692:RDX196695 RNR196692:RNT196695 RXN196692:RXP196695 SHJ196692:SHL196695 SRF196692:SRH196695 TBB196692:TBD196695 TKX196692:TKZ196695 TUT196692:TUV196695 UEP196692:UER196695 UOL196692:UON196695 UYH196692:UYJ196695 VID196692:VIF196695 VRZ196692:VSB196695 WBV196692:WBX196695 WLR196692:WLT196695 WVN196692:WVP196695 G262228:I262231 JB262228:JD262231 SX262228:SZ262231 ACT262228:ACV262231 AMP262228:AMR262231 AWL262228:AWN262231 BGH262228:BGJ262231 BQD262228:BQF262231 BZZ262228:CAB262231 CJV262228:CJX262231 CTR262228:CTT262231 DDN262228:DDP262231 DNJ262228:DNL262231 DXF262228:DXH262231 EHB262228:EHD262231 EQX262228:EQZ262231 FAT262228:FAV262231 FKP262228:FKR262231 FUL262228:FUN262231 GEH262228:GEJ262231 GOD262228:GOF262231 GXZ262228:GYB262231 HHV262228:HHX262231 HRR262228:HRT262231 IBN262228:IBP262231 ILJ262228:ILL262231 IVF262228:IVH262231 JFB262228:JFD262231 JOX262228:JOZ262231 JYT262228:JYV262231 KIP262228:KIR262231 KSL262228:KSN262231 LCH262228:LCJ262231 LMD262228:LMF262231 LVZ262228:LWB262231 MFV262228:MFX262231 MPR262228:MPT262231 MZN262228:MZP262231 NJJ262228:NJL262231 NTF262228:NTH262231 ODB262228:ODD262231 OMX262228:OMZ262231 OWT262228:OWV262231 PGP262228:PGR262231 PQL262228:PQN262231 QAH262228:QAJ262231 QKD262228:QKF262231 QTZ262228:QUB262231 RDV262228:RDX262231 RNR262228:RNT262231 RXN262228:RXP262231 SHJ262228:SHL262231 SRF262228:SRH262231 TBB262228:TBD262231 TKX262228:TKZ262231 TUT262228:TUV262231 UEP262228:UER262231 UOL262228:UON262231 UYH262228:UYJ262231 VID262228:VIF262231 VRZ262228:VSB262231 WBV262228:WBX262231 WLR262228:WLT262231 WVN262228:WVP262231 G327764:I327767 JB327764:JD327767 SX327764:SZ327767 ACT327764:ACV327767 AMP327764:AMR327767 AWL327764:AWN327767 BGH327764:BGJ327767 BQD327764:BQF327767 BZZ327764:CAB327767 CJV327764:CJX327767 CTR327764:CTT327767 DDN327764:DDP327767 DNJ327764:DNL327767 DXF327764:DXH327767 EHB327764:EHD327767 EQX327764:EQZ327767 FAT327764:FAV327767 FKP327764:FKR327767 FUL327764:FUN327767 GEH327764:GEJ327767 GOD327764:GOF327767 GXZ327764:GYB327767 HHV327764:HHX327767 HRR327764:HRT327767 IBN327764:IBP327767 ILJ327764:ILL327767 IVF327764:IVH327767 JFB327764:JFD327767 JOX327764:JOZ327767 JYT327764:JYV327767 KIP327764:KIR327767 KSL327764:KSN327767 LCH327764:LCJ327767 LMD327764:LMF327767 LVZ327764:LWB327767 MFV327764:MFX327767 MPR327764:MPT327767 MZN327764:MZP327767 NJJ327764:NJL327767 NTF327764:NTH327767 ODB327764:ODD327767 OMX327764:OMZ327767 OWT327764:OWV327767 PGP327764:PGR327767 PQL327764:PQN327767 QAH327764:QAJ327767 QKD327764:QKF327767 QTZ327764:QUB327767 RDV327764:RDX327767 RNR327764:RNT327767 RXN327764:RXP327767 SHJ327764:SHL327767 SRF327764:SRH327767 TBB327764:TBD327767 TKX327764:TKZ327767 TUT327764:TUV327767 UEP327764:UER327767 UOL327764:UON327767 UYH327764:UYJ327767 VID327764:VIF327767 VRZ327764:VSB327767 WBV327764:WBX327767 WLR327764:WLT327767 WVN327764:WVP327767 G393300:I393303 JB393300:JD393303 SX393300:SZ393303 ACT393300:ACV393303 AMP393300:AMR393303 AWL393300:AWN393303 BGH393300:BGJ393303 BQD393300:BQF393303 BZZ393300:CAB393303 CJV393300:CJX393303 CTR393300:CTT393303 DDN393300:DDP393303 DNJ393300:DNL393303 DXF393300:DXH393303 EHB393300:EHD393303 EQX393300:EQZ393303 FAT393300:FAV393303 FKP393300:FKR393303 FUL393300:FUN393303 GEH393300:GEJ393303 GOD393300:GOF393303 GXZ393300:GYB393303 HHV393300:HHX393303 HRR393300:HRT393303 IBN393300:IBP393303 ILJ393300:ILL393303 IVF393300:IVH393303 JFB393300:JFD393303 JOX393300:JOZ393303 JYT393300:JYV393303 KIP393300:KIR393303 KSL393300:KSN393303 LCH393300:LCJ393303 LMD393300:LMF393303 LVZ393300:LWB393303 MFV393300:MFX393303 MPR393300:MPT393303 MZN393300:MZP393303 NJJ393300:NJL393303 NTF393300:NTH393303 ODB393300:ODD393303 OMX393300:OMZ393303 OWT393300:OWV393303 PGP393300:PGR393303 PQL393300:PQN393303 QAH393300:QAJ393303 QKD393300:QKF393303 QTZ393300:QUB393303 RDV393300:RDX393303 RNR393300:RNT393303 RXN393300:RXP393303 SHJ393300:SHL393303 SRF393300:SRH393303 TBB393300:TBD393303 TKX393300:TKZ393303 TUT393300:TUV393303 UEP393300:UER393303 UOL393300:UON393303 UYH393300:UYJ393303 VID393300:VIF393303 VRZ393300:VSB393303 WBV393300:WBX393303 WLR393300:WLT393303 WVN393300:WVP393303 G458836:I458839 JB458836:JD458839 SX458836:SZ458839 ACT458836:ACV458839 AMP458836:AMR458839 AWL458836:AWN458839 BGH458836:BGJ458839 BQD458836:BQF458839 BZZ458836:CAB458839 CJV458836:CJX458839 CTR458836:CTT458839 DDN458836:DDP458839 DNJ458836:DNL458839 DXF458836:DXH458839 EHB458836:EHD458839 EQX458836:EQZ458839 FAT458836:FAV458839 FKP458836:FKR458839 FUL458836:FUN458839 GEH458836:GEJ458839 GOD458836:GOF458839 GXZ458836:GYB458839 HHV458836:HHX458839 HRR458836:HRT458839 IBN458836:IBP458839 ILJ458836:ILL458839 IVF458836:IVH458839 JFB458836:JFD458839 JOX458836:JOZ458839 JYT458836:JYV458839 KIP458836:KIR458839 KSL458836:KSN458839 LCH458836:LCJ458839 LMD458836:LMF458839 LVZ458836:LWB458839 MFV458836:MFX458839 MPR458836:MPT458839 MZN458836:MZP458839 NJJ458836:NJL458839 NTF458836:NTH458839 ODB458836:ODD458839 OMX458836:OMZ458839 OWT458836:OWV458839 PGP458836:PGR458839 PQL458836:PQN458839 QAH458836:QAJ458839 QKD458836:QKF458839 QTZ458836:QUB458839 RDV458836:RDX458839 RNR458836:RNT458839 RXN458836:RXP458839 SHJ458836:SHL458839 SRF458836:SRH458839 TBB458836:TBD458839 TKX458836:TKZ458839 TUT458836:TUV458839 UEP458836:UER458839 UOL458836:UON458839 UYH458836:UYJ458839 VID458836:VIF458839 VRZ458836:VSB458839 WBV458836:WBX458839 WLR458836:WLT458839 WVN458836:WVP458839 G524372:I524375 JB524372:JD524375 SX524372:SZ524375 ACT524372:ACV524375 AMP524372:AMR524375 AWL524372:AWN524375 BGH524372:BGJ524375 BQD524372:BQF524375 BZZ524372:CAB524375 CJV524372:CJX524375 CTR524372:CTT524375 DDN524372:DDP524375 DNJ524372:DNL524375 DXF524372:DXH524375 EHB524372:EHD524375 EQX524372:EQZ524375 FAT524372:FAV524375 FKP524372:FKR524375 FUL524372:FUN524375 GEH524372:GEJ524375 GOD524372:GOF524375 GXZ524372:GYB524375 HHV524372:HHX524375 HRR524372:HRT524375 IBN524372:IBP524375 ILJ524372:ILL524375 IVF524372:IVH524375 JFB524372:JFD524375 JOX524372:JOZ524375 JYT524372:JYV524375 KIP524372:KIR524375 KSL524372:KSN524375 LCH524372:LCJ524375 LMD524372:LMF524375 LVZ524372:LWB524375 MFV524372:MFX524375 MPR524372:MPT524375 MZN524372:MZP524375 NJJ524372:NJL524375 NTF524372:NTH524375 ODB524372:ODD524375 OMX524372:OMZ524375 OWT524372:OWV524375 PGP524372:PGR524375 PQL524372:PQN524375 QAH524372:QAJ524375 QKD524372:QKF524375 QTZ524372:QUB524375 RDV524372:RDX524375 RNR524372:RNT524375 RXN524372:RXP524375 SHJ524372:SHL524375 SRF524372:SRH524375 TBB524372:TBD524375 TKX524372:TKZ524375 TUT524372:TUV524375 UEP524372:UER524375 UOL524372:UON524375 UYH524372:UYJ524375 VID524372:VIF524375 VRZ524372:VSB524375 WBV524372:WBX524375 WLR524372:WLT524375 WVN524372:WVP524375 G589908:I589911 JB589908:JD589911 SX589908:SZ589911 ACT589908:ACV589911 AMP589908:AMR589911 AWL589908:AWN589911 BGH589908:BGJ589911 BQD589908:BQF589911 BZZ589908:CAB589911 CJV589908:CJX589911 CTR589908:CTT589911 DDN589908:DDP589911 DNJ589908:DNL589911 DXF589908:DXH589911 EHB589908:EHD589911 EQX589908:EQZ589911 FAT589908:FAV589911 FKP589908:FKR589911 FUL589908:FUN589911 GEH589908:GEJ589911 GOD589908:GOF589911 GXZ589908:GYB589911 HHV589908:HHX589911 HRR589908:HRT589911 IBN589908:IBP589911 ILJ589908:ILL589911 IVF589908:IVH589911 JFB589908:JFD589911 JOX589908:JOZ589911 JYT589908:JYV589911 KIP589908:KIR589911 KSL589908:KSN589911 LCH589908:LCJ589911 LMD589908:LMF589911 LVZ589908:LWB589911 MFV589908:MFX589911 MPR589908:MPT589911 MZN589908:MZP589911 NJJ589908:NJL589911 NTF589908:NTH589911 ODB589908:ODD589911 OMX589908:OMZ589911 OWT589908:OWV589911 PGP589908:PGR589911 PQL589908:PQN589911 QAH589908:QAJ589911 QKD589908:QKF589911 QTZ589908:QUB589911 RDV589908:RDX589911 RNR589908:RNT589911 RXN589908:RXP589911 SHJ589908:SHL589911 SRF589908:SRH589911 TBB589908:TBD589911 TKX589908:TKZ589911 TUT589908:TUV589911 UEP589908:UER589911 UOL589908:UON589911 UYH589908:UYJ589911 VID589908:VIF589911 VRZ589908:VSB589911 WBV589908:WBX589911 WLR589908:WLT589911 WVN589908:WVP589911 G655444:I655447 JB655444:JD655447 SX655444:SZ655447 ACT655444:ACV655447 AMP655444:AMR655447 AWL655444:AWN655447 BGH655444:BGJ655447 BQD655444:BQF655447 BZZ655444:CAB655447 CJV655444:CJX655447 CTR655444:CTT655447 DDN655444:DDP655447 DNJ655444:DNL655447 DXF655444:DXH655447 EHB655444:EHD655447 EQX655444:EQZ655447 FAT655444:FAV655447 FKP655444:FKR655447 FUL655444:FUN655447 GEH655444:GEJ655447 GOD655444:GOF655447 GXZ655444:GYB655447 HHV655444:HHX655447 HRR655444:HRT655447 IBN655444:IBP655447 ILJ655444:ILL655447 IVF655444:IVH655447 JFB655444:JFD655447 JOX655444:JOZ655447 JYT655444:JYV655447 KIP655444:KIR655447 KSL655444:KSN655447 LCH655444:LCJ655447 LMD655444:LMF655447 LVZ655444:LWB655447 MFV655444:MFX655447 MPR655444:MPT655447 MZN655444:MZP655447 NJJ655444:NJL655447 NTF655444:NTH655447 ODB655444:ODD655447 OMX655444:OMZ655447 OWT655444:OWV655447 PGP655444:PGR655447 PQL655444:PQN655447 QAH655444:QAJ655447 QKD655444:QKF655447 QTZ655444:QUB655447 RDV655444:RDX655447 RNR655444:RNT655447 RXN655444:RXP655447 SHJ655444:SHL655447 SRF655444:SRH655447 TBB655444:TBD655447 TKX655444:TKZ655447 TUT655444:TUV655447 UEP655444:UER655447 UOL655444:UON655447 UYH655444:UYJ655447 VID655444:VIF655447 VRZ655444:VSB655447 WBV655444:WBX655447 WLR655444:WLT655447 WVN655444:WVP655447 G720980:I720983 JB720980:JD720983 SX720980:SZ720983 ACT720980:ACV720983 AMP720980:AMR720983 AWL720980:AWN720983 BGH720980:BGJ720983 BQD720980:BQF720983 BZZ720980:CAB720983 CJV720980:CJX720983 CTR720980:CTT720983 DDN720980:DDP720983 DNJ720980:DNL720983 DXF720980:DXH720983 EHB720980:EHD720983 EQX720980:EQZ720983 FAT720980:FAV720983 FKP720980:FKR720983 FUL720980:FUN720983 GEH720980:GEJ720983 GOD720980:GOF720983 GXZ720980:GYB720983 HHV720980:HHX720983 HRR720980:HRT720983 IBN720980:IBP720983 ILJ720980:ILL720983 IVF720980:IVH720983 JFB720980:JFD720983 JOX720980:JOZ720983 JYT720980:JYV720983 KIP720980:KIR720983 KSL720980:KSN720983 LCH720980:LCJ720983 LMD720980:LMF720983 LVZ720980:LWB720983 MFV720980:MFX720983 MPR720980:MPT720983 MZN720980:MZP720983 NJJ720980:NJL720983 NTF720980:NTH720983 ODB720980:ODD720983 OMX720980:OMZ720983 OWT720980:OWV720983 PGP720980:PGR720983 PQL720980:PQN720983 QAH720980:QAJ720983 QKD720980:QKF720983 QTZ720980:QUB720983 RDV720980:RDX720983 RNR720980:RNT720983 RXN720980:RXP720983 SHJ720980:SHL720983 SRF720980:SRH720983 TBB720980:TBD720983 TKX720980:TKZ720983 TUT720980:TUV720983 UEP720980:UER720983 UOL720980:UON720983 UYH720980:UYJ720983 VID720980:VIF720983 VRZ720980:VSB720983 WBV720980:WBX720983 WLR720980:WLT720983 WVN720980:WVP720983 G786516:I786519 JB786516:JD786519 SX786516:SZ786519 ACT786516:ACV786519 AMP786516:AMR786519 AWL786516:AWN786519 BGH786516:BGJ786519 BQD786516:BQF786519 BZZ786516:CAB786519 CJV786516:CJX786519 CTR786516:CTT786519 DDN786516:DDP786519 DNJ786516:DNL786519 DXF786516:DXH786519 EHB786516:EHD786519 EQX786516:EQZ786519 FAT786516:FAV786519 FKP786516:FKR786519 FUL786516:FUN786519 GEH786516:GEJ786519 GOD786516:GOF786519 GXZ786516:GYB786519 HHV786516:HHX786519 HRR786516:HRT786519 IBN786516:IBP786519 ILJ786516:ILL786519 IVF786516:IVH786519 JFB786516:JFD786519 JOX786516:JOZ786519 JYT786516:JYV786519 KIP786516:KIR786519 KSL786516:KSN786519 LCH786516:LCJ786519 LMD786516:LMF786519 LVZ786516:LWB786519 MFV786516:MFX786519 MPR786516:MPT786519 MZN786516:MZP786519 NJJ786516:NJL786519 NTF786516:NTH786519 ODB786516:ODD786519 OMX786516:OMZ786519 OWT786516:OWV786519 PGP786516:PGR786519 PQL786516:PQN786519 QAH786516:QAJ786519 QKD786516:QKF786519 QTZ786516:QUB786519 RDV786516:RDX786519 RNR786516:RNT786519 RXN786516:RXP786519 SHJ786516:SHL786519 SRF786516:SRH786519 TBB786516:TBD786519 TKX786516:TKZ786519 TUT786516:TUV786519 UEP786516:UER786519 UOL786516:UON786519 UYH786516:UYJ786519 VID786516:VIF786519 VRZ786516:VSB786519 WBV786516:WBX786519 WLR786516:WLT786519 WVN786516:WVP786519 G852052:I852055 JB852052:JD852055 SX852052:SZ852055 ACT852052:ACV852055 AMP852052:AMR852055 AWL852052:AWN852055 BGH852052:BGJ852055 BQD852052:BQF852055 BZZ852052:CAB852055 CJV852052:CJX852055 CTR852052:CTT852055 DDN852052:DDP852055 DNJ852052:DNL852055 DXF852052:DXH852055 EHB852052:EHD852055 EQX852052:EQZ852055 FAT852052:FAV852055 FKP852052:FKR852055 FUL852052:FUN852055 GEH852052:GEJ852055 GOD852052:GOF852055 GXZ852052:GYB852055 HHV852052:HHX852055 HRR852052:HRT852055 IBN852052:IBP852055 ILJ852052:ILL852055 IVF852052:IVH852055 JFB852052:JFD852055 JOX852052:JOZ852055 JYT852052:JYV852055 KIP852052:KIR852055 KSL852052:KSN852055 LCH852052:LCJ852055 LMD852052:LMF852055 LVZ852052:LWB852055 MFV852052:MFX852055 MPR852052:MPT852055 MZN852052:MZP852055 NJJ852052:NJL852055 NTF852052:NTH852055 ODB852052:ODD852055 OMX852052:OMZ852055 OWT852052:OWV852055 PGP852052:PGR852055 PQL852052:PQN852055 QAH852052:QAJ852055 QKD852052:QKF852055 QTZ852052:QUB852055 RDV852052:RDX852055 RNR852052:RNT852055 RXN852052:RXP852055 SHJ852052:SHL852055 SRF852052:SRH852055 TBB852052:TBD852055 TKX852052:TKZ852055 TUT852052:TUV852055 UEP852052:UER852055 UOL852052:UON852055 UYH852052:UYJ852055 VID852052:VIF852055 VRZ852052:VSB852055 WBV852052:WBX852055 WLR852052:WLT852055 WVN852052:WVP852055 G917588:I917591 JB917588:JD917591 SX917588:SZ917591 ACT917588:ACV917591 AMP917588:AMR917591 AWL917588:AWN917591 BGH917588:BGJ917591 BQD917588:BQF917591 BZZ917588:CAB917591 CJV917588:CJX917591 CTR917588:CTT917591 DDN917588:DDP917591 DNJ917588:DNL917591 DXF917588:DXH917591 EHB917588:EHD917591 EQX917588:EQZ917591 FAT917588:FAV917591 FKP917588:FKR917591 FUL917588:FUN917591 GEH917588:GEJ917591 GOD917588:GOF917591 GXZ917588:GYB917591 HHV917588:HHX917591 HRR917588:HRT917591 IBN917588:IBP917591 ILJ917588:ILL917591 IVF917588:IVH917591 JFB917588:JFD917591 JOX917588:JOZ917591 JYT917588:JYV917591 KIP917588:KIR917591 KSL917588:KSN917591 LCH917588:LCJ917591 LMD917588:LMF917591 LVZ917588:LWB917591 MFV917588:MFX917591 MPR917588:MPT917591 MZN917588:MZP917591 NJJ917588:NJL917591 NTF917588:NTH917591 ODB917588:ODD917591 OMX917588:OMZ917591 OWT917588:OWV917591 PGP917588:PGR917591 PQL917588:PQN917591 QAH917588:QAJ917591 QKD917588:QKF917591 QTZ917588:QUB917591 RDV917588:RDX917591 RNR917588:RNT917591 RXN917588:RXP917591 SHJ917588:SHL917591 SRF917588:SRH917591 TBB917588:TBD917591 TKX917588:TKZ917591 TUT917588:TUV917591 UEP917588:UER917591 UOL917588:UON917591 UYH917588:UYJ917591 VID917588:VIF917591 VRZ917588:VSB917591 WBV917588:WBX917591 WLR917588:WLT917591 WVN917588:WVP917591 G983124:I983127 JB983124:JD983127 SX983124:SZ983127 ACT983124:ACV983127 AMP983124:AMR983127 AWL983124:AWN983127 BGH983124:BGJ983127 BQD983124:BQF983127 BZZ983124:CAB983127 CJV983124:CJX983127 CTR983124:CTT983127 DDN983124:DDP983127 DNJ983124:DNL983127 DXF983124:DXH983127 EHB983124:EHD983127 EQX983124:EQZ983127 FAT983124:FAV983127 FKP983124:FKR983127 FUL983124:FUN983127 GEH983124:GEJ983127 GOD983124:GOF983127 GXZ983124:GYB983127 HHV983124:HHX983127 HRR983124:HRT983127 IBN983124:IBP983127 ILJ983124:ILL983127 IVF983124:IVH983127 JFB983124:JFD983127 JOX983124:JOZ983127 JYT983124:JYV983127 KIP983124:KIR983127 KSL983124:KSN983127 LCH983124:LCJ983127 LMD983124:LMF983127 LVZ983124:LWB983127 MFV983124:MFX983127 MPR983124:MPT983127 MZN983124:MZP983127 NJJ983124:NJL983127 NTF983124:NTH983127 ODB983124:ODD983127 OMX983124:OMZ983127 OWT983124:OWV983127 PGP983124:PGR983127 PQL983124:PQN983127 QAH983124:QAJ983127 QKD983124:QKF983127 QTZ983124:QUB983127 RDV983124:RDX983127 RNR983124:RNT983127 RXN983124:RXP983127 SHJ983124:SHL983127 SRF983124:SRH983127 TBB983124:TBD983127 TKX983124:TKZ983127 TUT983124:TUV983127 UEP983124:UER983127 UOL983124:UON983127 UYH983124:UYJ983127 VID983124:VIF983127 VRZ983124:VSB983127 WBV983124:WBX983127 WLR983124:WLT983127 WVN983124:WVP983127 D65615:E65615 IY65615:IZ65615 SU65615:SV65615 ACQ65615:ACR65615 AMM65615:AMN65615 AWI65615:AWJ65615 BGE65615:BGF65615 BQA65615:BQB65615 BZW65615:BZX65615 CJS65615:CJT65615 CTO65615:CTP65615 DDK65615:DDL65615 DNG65615:DNH65615 DXC65615:DXD65615 EGY65615:EGZ65615 EQU65615:EQV65615 FAQ65615:FAR65615 FKM65615:FKN65615 FUI65615:FUJ65615 GEE65615:GEF65615 GOA65615:GOB65615 GXW65615:GXX65615 HHS65615:HHT65615 HRO65615:HRP65615 IBK65615:IBL65615 ILG65615:ILH65615 IVC65615:IVD65615 JEY65615:JEZ65615 JOU65615:JOV65615 JYQ65615:JYR65615 KIM65615:KIN65615 KSI65615:KSJ65615 LCE65615:LCF65615 LMA65615:LMB65615 LVW65615:LVX65615 MFS65615:MFT65615 MPO65615:MPP65615 MZK65615:MZL65615 NJG65615:NJH65615 NTC65615:NTD65615 OCY65615:OCZ65615 OMU65615:OMV65615 OWQ65615:OWR65615 PGM65615:PGN65615 PQI65615:PQJ65615 QAE65615:QAF65615 QKA65615:QKB65615 QTW65615:QTX65615 RDS65615:RDT65615 RNO65615:RNP65615 RXK65615:RXL65615 SHG65615:SHH65615 SRC65615:SRD65615 TAY65615:TAZ65615 TKU65615:TKV65615 TUQ65615:TUR65615 UEM65615:UEN65615 UOI65615:UOJ65615 UYE65615:UYF65615 VIA65615:VIB65615 VRW65615:VRX65615 WBS65615:WBT65615 WLO65615:WLP65615 WVK65615:WVL65615 D131151:E131151 IY131151:IZ131151 SU131151:SV131151 ACQ131151:ACR131151 AMM131151:AMN131151 AWI131151:AWJ131151 BGE131151:BGF131151 BQA131151:BQB131151 BZW131151:BZX131151 CJS131151:CJT131151 CTO131151:CTP131151 DDK131151:DDL131151 DNG131151:DNH131151 DXC131151:DXD131151 EGY131151:EGZ131151 EQU131151:EQV131151 FAQ131151:FAR131151 FKM131151:FKN131151 FUI131151:FUJ131151 GEE131151:GEF131151 GOA131151:GOB131151 GXW131151:GXX131151 HHS131151:HHT131151 HRO131151:HRP131151 IBK131151:IBL131151 ILG131151:ILH131151 IVC131151:IVD131151 JEY131151:JEZ131151 JOU131151:JOV131151 JYQ131151:JYR131151 KIM131151:KIN131151 KSI131151:KSJ131151 LCE131151:LCF131151 LMA131151:LMB131151 LVW131151:LVX131151 MFS131151:MFT131151 MPO131151:MPP131151 MZK131151:MZL131151 NJG131151:NJH131151 NTC131151:NTD131151 OCY131151:OCZ131151 OMU131151:OMV131151 OWQ131151:OWR131151 PGM131151:PGN131151 PQI131151:PQJ131151 QAE131151:QAF131151 QKA131151:QKB131151 QTW131151:QTX131151 RDS131151:RDT131151 RNO131151:RNP131151 RXK131151:RXL131151 SHG131151:SHH131151 SRC131151:SRD131151 TAY131151:TAZ131151 TKU131151:TKV131151 TUQ131151:TUR131151 UEM131151:UEN131151 UOI131151:UOJ131151 UYE131151:UYF131151 VIA131151:VIB131151 VRW131151:VRX131151 WBS131151:WBT131151 WLO131151:WLP131151 WVK131151:WVL131151 D196687:E196687 IY196687:IZ196687 SU196687:SV196687 ACQ196687:ACR196687 AMM196687:AMN196687 AWI196687:AWJ196687 BGE196687:BGF196687 BQA196687:BQB196687 BZW196687:BZX196687 CJS196687:CJT196687 CTO196687:CTP196687 DDK196687:DDL196687 DNG196687:DNH196687 DXC196687:DXD196687 EGY196687:EGZ196687 EQU196687:EQV196687 FAQ196687:FAR196687 FKM196687:FKN196687 FUI196687:FUJ196687 GEE196687:GEF196687 GOA196687:GOB196687 GXW196687:GXX196687 HHS196687:HHT196687 HRO196687:HRP196687 IBK196687:IBL196687 ILG196687:ILH196687 IVC196687:IVD196687 JEY196687:JEZ196687 JOU196687:JOV196687 JYQ196687:JYR196687 KIM196687:KIN196687 KSI196687:KSJ196687 LCE196687:LCF196687 LMA196687:LMB196687 LVW196687:LVX196687 MFS196687:MFT196687 MPO196687:MPP196687 MZK196687:MZL196687 NJG196687:NJH196687 NTC196687:NTD196687 OCY196687:OCZ196687 OMU196687:OMV196687 OWQ196687:OWR196687 PGM196687:PGN196687 PQI196687:PQJ196687 QAE196687:QAF196687 QKA196687:QKB196687 QTW196687:QTX196687 RDS196687:RDT196687 RNO196687:RNP196687 RXK196687:RXL196687 SHG196687:SHH196687 SRC196687:SRD196687 TAY196687:TAZ196687 TKU196687:TKV196687 TUQ196687:TUR196687 UEM196687:UEN196687 UOI196687:UOJ196687 UYE196687:UYF196687 VIA196687:VIB196687 VRW196687:VRX196687 WBS196687:WBT196687 WLO196687:WLP196687 WVK196687:WVL196687 D262223:E262223 IY262223:IZ262223 SU262223:SV262223 ACQ262223:ACR262223 AMM262223:AMN262223 AWI262223:AWJ262223 BGE262223:BGF262223 BQA262223:BQB262223 BZW262223:BZX262223 CJS262223:CJT262223 CTO262223:CTP262223 DDK262223:DDL262223 DNG262223:DNH262223 DXC262223:DXD262223 EGY262223:EGZ262223 EQU262223:EQV262223 FAQ262223:FAR262223 FKM262223:FKN262223 FUI262223:FUJ262223 GEE262223:GEF262223 GOA262223:GOB262223 GXW262223:GXX262223 HHS262223:HHT262223 HRO262223:HRP262223 IBK262223:IBL262223 ILG262223:ILH262223 IVC262223:IVD262223 JEY262223:JEZ262223 JOU262223:JOV262223 JYQ262223:JYR262223 KIM262223:KIN262223 KSI262223:KSJ262223 LCE262223:LCF262223 LMA262223:LMB262223 LVW262223:LVX262223 MFS262223:MFT262223 MPO262223:MPP262223 MZK262223:MZL262223 NJG262223:NJH262223 NTC262223:NTD262223 OCY262223:OCZ262223 OMU262223:OMV262223 OWQ262223:OWR262223 PGM262223:PGN262223 PQI262223:PQJ262223 QAE262223:QAF262223 QKA262223:QKB262223 QTW262223:QTX262223 RDS262223:RDT262223 RNO262223:RNP262223 RXK262223:RXL262223 SHG262223:SHH262223 SRC262223:SRD262223 TAY262223:TAZ262223 TKU262223:TKV262223 TUQ262223:TUR262223 UEM262223:UEN262223 UOI262223:UOJ262223 UYE262223:UYF262223 VIA262223:VIB262223 VRW262223:VRX262223 WBS262223:WBT262223 WLO262223:WLP262223 WVK262223:WVL262223 D327759:E327759 IY327759:IZ327759 SU327759:SV327759 ACQ327759:ACR327759 AMM327759:AMN327759 AWI327759:AWJ327759 BGE327759:BGF327759 BQA327759:BQB327759 BZW327759:BZX327759 CJS327759:CJT327759 CTO327759:CTP327759 DDK327759:DDL327759 DNG327759:DNH327759 DXC327759:DXD327759 EGY327759:EGZ327759 EQU327759:EQV327759 FAQ327759:FAR327759 FKM327759:FKN327759 FUI327759:FUJ327759 GEE327759:GEF327759 GOA327759:GOB327759 GXW327759:GXX327759 HHS327759:HHT327759 HRO327759:HRP327759 IBK327759:IBL327759 ILG327759:ILH327759 IVC327759:IVD327759 JEY327759:JEZ327759 JOU327759:JOV327759 JYQ327759:JYR327759 KIM327759:KIN327759 KSI327759:KSJ327759 LCE327759:LCF327759 LMA327759:LMB327759 LVW327759:LVX327759 MFS327759:MFT327759 MPO327759:MPP327759 MZK327759:MZL327759 NJG327759:NJH327759 NTC327759:NTD327759 OCY327759:OCZ327759 OMU327759:OMV327759 OWQ327759:OWR327759 PGM327759:PGN327759 PQI327759:PQJ327759 QAE327759:QAF327759 QKA327759:QKB327759 QTW327759:QTX327759 RDS327759:RDT327759 RNO327759:RNP327759 RXK327759:RXL327759 SHG327759:SHH327759 SRC327759:SRD327759 TAY327759:TAZ327759 TKU327759:TKV327759 TUQ327759:TUR327759 UEM327759:UEN327759 UOI327759:UOJ327759 UYE327759:UYF327759 VIA327759:VIB327759 VRW327759:VRX327759 WBS327759:WBT327759 WLO327759:WLP327759 WVK327759:WVL327759 D393295:E393295 IY393295:IZ393295 SU393295:SV393295 ACQ393295:ACR393295 AMM393295:AMN393295 AWI393295:AWJ393295 BGE393295:BGF393295 BQA393295:BQB393295 BZW393295:BZX393295 CJS393295:CJT393295 CTO393295:CTP393295 DDK393295:DDL393295 DNG393295:DNH393295 DXC393295:DXD393295 EGY393295:EGZ393295 EQU393295:EQV393295 FAQ393295:FAR393295 FKM393295:FKN393295 FUI393295:FUJ393295 GEE393295:GEF393295 GOA393295:GOB393295 GXW393295:GXX393295 HHS393295:HHT393295 HRO393295:HRP393295 IBK393295:IBL393295 ILG393295:ILH393295 IVC393295:IVD393295 JEY393295:JEZ393295 JOU393295:JOV393295 JYQ393295:JYR393295 KIM393295:KIN393295 KSI393295:KSJ393295 LCE393295:LCF393295 LMA393295:LMB393295 LVW393295:LVX393295 MFS393295:MFT393295 MPO393295:MPP393295 MZK393295:MZL393295 NJG393295:NJH393295 NTC393295:NTD393295 OCY393295:OCZ393295 OMU393295:OMV393295 OWQ393295:OWR393295 PGM393295:PGN393295 PQI393295:PQJ393295 QAE393295:QAF393295 QKA393295:QKB393295 QTW393295:QTX393295 RDS393295:RDT393295 RNO393295:RNP393295 RXK393295:RXL393295 SHG393295:SHH393295 SRC393295:SRD393295 TAY393295:TAZ393295 TKU393295:TKV393295 TUQ393295:TUR393295 UEM393295:UEN393295 UOI393295:UOJ393295 UYE393295:UYF393295 VIA393295:VIB393295 VRW393295:VRX393295 WBS393295:WBT393295 WLO393295:WLP393295 WVK393295:WVL393295 D458831:E458831 IY458831:IZ458831 SU458831:SV458831 ACQ458831:ACR458831 AMM458831:AMN458831 AWI458831:AWJ458831 BGE458831:BGF458831 BQA458831:BQB458831 BZW458831:BZX458831 CJS458831:CJT458831 CTO458831:CTP458831 DDK458831:DDL458831 DNG458831:DNH458831 DXC458831:DXD458831 EGY458831:EGZ458831 EQU458831:EQV458831 FAQ458831:FAR458831 FKM458831:FKN458831 FUI458831:FUJ458831 GEE458831:GEF458831 GOA458831:GOB458831 GXW458831:GXX458831 HHS458831:HHT458831 HRO458831:HRP458831 IBK458831:IBL458831 ILG458831:ILH458831 IVC458831:IVD458831 JEY458831:JEZ458831 JOU458831:JOV458831 JYQ458831:JYR458831 KIM458831:KIN458831 KSI458831:KSJ458831 LCE458831:LCF458831 LMA458831:LMB458831 LVW458831:LVX458831 MFS458831:MFT458831 MPO458831:MPP458831 MZK458831:MZL458831 NJG458831:NJH458831 NTC458831:NTD458831 OCY458831:OCZ458831 OMU458831:OMV458831 OWQ458831:OWR458831 PGM458831:PGN458831 PQI458831:PQJ458831 QAE458831:QAF458831 QKA458831:QKB458831 QTW458831:QTX458831 RDS458831:RDT458831 RNO458831:RNP458831 RXK458831:RXL458831 SHG458831:SHH458831 SRC458831:SRD458831 TAY458831:TAZ458831 TKU458831:TKV458831 TUQ458831:TUR458831 UEM458831:UEN458831 UOI458831:UOJ458831 UYE458831:UYF458831 VIA458831:VIB458831 VRW458831:VRX458831 WBS458831:WBT458831 WLO458831:WLP458831 WVK458831:WVL458831 D524367:E524367 IY524367:IZ524367 SU524367:SV524367 ACQ524367:ACR524367 AMM524367:AMN524367 AWI524367:AWJ524367 BGE524367:BGF524367 BQA524367:BQB524367 BZW524367:BZX524367 CJS524367:CJT524367 CTO524367:CTP524367 DDK524367:DDL524367 DNG524367:DNH524367 DXC524367:DXD524367 EGY524367:EGZ524367 EQU524367:EQV524367 FAQ524367:FAR524367 FKM524367:FKN524367 FUI524367:FUJ524367 GEE524367:GEF524367 GOA524367:GOB524367 GXW524367:GXX524367 HHS524367:HHT524367 HRO524367:HRP524367 IBK524367:IBL524367 ILG524367:ILH524367 IVC524367:IVD524367 JEY524367:JEZ524367 JOU524367:JOV524367 JYQ524367:JYR524367 KIM524367:KIN524367 KSI524367:KSJ524367 LCE524367:LCF524367 LMA524367:LMB524367 LVW524367:LVX524367 MFS524367:MFT524367 MPO524367:MPP524367 MZK524367:MZL524367 NJG524367:NJH524367 NTC524367:NTD524367 OCY524367:OCZ524367 OMU524367:OMV524367 OWQ524367:OWR524367 PGM524367:PGN524367 PQI524367:PQJ524367 QAE524367:QAF524367 QKA524367:QKB524367 QTW524367:QTX524367 RDS524367:RDT524367 RNO524367:RNP524367 RXK524367:RXL524367 SHG524367:SHH524367 SRC524367:SRD524367 TAY524367:TAZ524367 TKU524367:TKV524367 TUQ524367:TUR524367 UEM524367:UEN524367 UOI524367:UOJ524367 UYE524367:UYF524367 VIA524367:VIB524367 VRW524367:VRX524367 WBS524367:WBT524367 WLO524367:WLP524367 WVK524367:WVL524367 D589903:E589903 IY589903:IZ589903 SU589903:SV589903 ACQ589903:ACR589903 AMM589903:AMN589903 AWI589903:AWJ589903 BGE589903:BGF589903 BQA589903:BQB589903 BZW589903:BZX589903 CJS589903:CJT589903 CTO589903:CTP589903 DDK589903:DDL589903 DNG589903:DNH589903 DXC589903:DXD589903 EGY589903:EGZ589903 EQU589903:EQV589903 FAQ589903:FAR589903 FKM589903:FKN589903 FUI589903:FUJ589903 GEE589903:GEF589903 GOA589903:GOB589903 GXW589903:GXX589903 HHS589903:HHT589903 HRO589903:HRP589903 IBK589903:IBL589903 ILG589903:ILH589903 IVC589903:IVD589903 JEY589903:JEZ589903 JOU589903:JOV589903 JYQ589903:JYR589903 KIM589903:KIN589903 KSI589903:KSJ589903 LCE589903:LCF589903 LMA589903:LMB589903 LVW589903:LVX589903 MFS589903:MFT589903 MPO589903:MPP589903 MZK589903:MZL589903 NJG589903:NJH589903 NTC589903:NTD589903 OCY589903:OCZ589903 OMU589903:OMV589903 OWQ589903:OWR589903 PGM589903:PGN589903 PQI589903:PQJ589903 QAE589903:QAF589903 QKA589903:QKB589903 QTW589903:QTX589903 RDS589903:RDT589903 RNO589903:RNP589903 RXK589903:RXL589903 SHG589903:SHH589903 SRC589903:SRD589903 TAY589903:TAZ589903 TKU589903:TKV589903 TUQ589903:TUR589903 UEM589903:UEN589903 UOI589903:UOJ589903 UYE589903:UYF589903 VIA589903:VIB589903 VRW589903:VRX589903 WBS589903:WBT589903 WLO589903:WLP589903 WVK589903:WVL589903 D655439:E655439 IY655439:IZ655439 SU655439:SV655439 ACQ655439:ACR655439 AMM655439:AMN655439 AWI655439:AWJ655439 BGE655439:BGF655439 BQA655439:BQB655439 BZW655439:BZX655439 CJS655439:CJT655439 CTO655439:CTP655439 DDK655439:DDL655439 DNG655439:DNH655439 DXC655439:DXD655439 EGY655439:EGZ655439 EQU655439:EQV655439 FAQ655439:FAR655439 FKM655439:FKN655439 FUI655439:FUJ655439 GEE655439:GEF655439 GOA655439:GOB655439 GXW655439:GXX655439 HHS655439:HHT655439 HRO655439:HRP655439 IBK655439:IBL655439 ILG655439:ILH655439 IVC655439:IVD655439 JEY655439:JEZ655439 JOU655439:JOV655439 JYQ655439:JYR655439 KIM655439:KIN655439 KSI655439:KSJ655439 LCE655439:LCF655439 LMA655439:LMB655439 LVW655439:LVX655439 MFS655439:MFT655439 MPO655439:MPP655439 MZK655439:MZL655439 NJG655439:NJH655439 NTC655439:NTD655439 OCY655439:OCZ655439 OMU655439:OMV655439 OWQ655439:OWR655439 PGM655439:PGN655439 PQI655439:PQJ655439 QAE655439:QAF655439 QKA655439:QKB655439 QTW655439:QTX655439 RDS655439:RDT655439 RNO655439:RNP655439 RXK655439:RXL655439 SHG655439:SHH655439 SRC655439:SRD655439 TAY655439:TAZ655439 TKU655439:TKV655439 TUQ655439:TUR655439 UEM655439:UEN655439 UOI655439:UOJ655439 UYE655439:UYF655439 VIA655439:VIB655439 VRW655439:VRX655439 WBS655439:WBT655439 WLO655439:WLP655439 WVK655439:WVL655439 D720975:E720975 IY720975:IZ720975 SU720975:SV720975 ACQ720975:ACR720975 AMM720975:AMN720975 AWI720975:AWJ720975 BGE720975:BGF720975 BQA720975:BQB720975 BZW720975:BZX720975 CJS720975:CJT720975 CTO720975:CTP720975 DDK720975:DDL720975 DNG720975:DNH720975 DXC720975:DXD720975 EGY720975:EGZ720975 EQU720975:EQV720975 FAQ720975:FAR720975 FKM720975:FKN720975 FUI720975:FUJ720975 GEE720975:GEF720975 GOA720975:GOB720975 GXW720975:GXX720975 HHS720975:HHT720975 HRO720975:HRP720975 IBK720975:IBL720975 ILG720975:ILH720975 IVC720975:IVD720975 JEY720975:JEZ720975 JOU720975:JOV720975 JYQ720975:JYR720975 KIM720975:KIN720975 KSI720975:KSJ720975 LCE720975:LCF720975 LMA720975:LMB720975 LVW720975:LVX720975 MFS720975:MFT720975 MPO720975:MPP720975 MZK720975:MZL720975 NJG720975:NJH720975 NTC720975:NTD720975 OCY720975:OCZ720975 OMU720975:OMV720975 OWQ720975:OWR720975 PGM720975:PGN720975 PQI720975:PQJ720975 QAE720975:QAF720975 QKA720975:QKB720975 QTW720975:QTX720975 RDS720975:RDT720975 RNO720975:RNP720975 RXK720975:RXL720975 SHG720975:SHH720975 SRC720975:SRD720975 TAY720975:TAZ720975 TKU720975:TKV720975 TUQ720975:TUR720975 UEM720975:UEN720975 UOI720975:UOJ720975 UYE720975:UYF720975 VIA720975:VIB720975 VRW720975:VRX720975 WBS720975:WBT720975 WLO720975:WLP720975 WVK720975:WVL720975 D786511:E786511 IY786511:IZ786511 SU786511:SV786511 ACQ786511:ACR786511 AMM786511:AMN786511 AWI786511:AWJ786511 BGE786511:BGF786511 BQA786511:BQB786511 BZW786511:BZX786511 CJS786511:CJT786511 CTO786511:CTP786511 DDK786511:DDL786511 DNG786511:DNH786511 DXC786511:DXD786511 EGY786511:EGZ786511 EQU786511:EQV786511 FAQ786511:FAR786511 FKM786511:FKN786511 FUI786511:FUJ786511 GEE786511:GEF786511 GOA786511:GOB786511 GXW786511:GXX786511 HHS786511:HHT786511 HRO786511:HRP786511 IBK786511:IBL786511 ILG786511:ILH786511 IVC786511:IVD786511 JEY786511:JEZ786511 JOU786511:JOV786511 JYQ786511:JYR786511 KIM786511:KIN786511 KSI786511:KSJ786511 LCE786511:LCF786511 LMA786511:LMB786511 LVW786511:LVX786511 MFS786511:MFT786511 MPO786511:MPP786511 MZK786511:MZL786511 NJG786511:NJH786511 NTC786511:NTD786511 OCY786511:OCZ786511 OMU786511:OMV786511 OWQ786511:OWR786511 PGM786511:PGN786511 PQI786511:PQJ786511 QAE786511:QAF786511 QKA786511:QKB786511 QTW786511:QTX786511 RDS786511:RDT786511 RNO786511:RNP786511 RXK786511:RXL786511 SHG786511:SHH786511 SRC786511:SRD786511 TAY786511:TAZ786511 TKU786511:TKV786511 TUQ786511:TUR786511 UEM786511:UEN786511 UOI786511:UOJ786511 UYE786511:UYF786511 VIA786511:VIB786511 VRW786511:VRX786511 WBS786511:WBT786511 WLO786511:WLP786511 WVK786511:WVL786511 D852047:E852047 IY852047:IZ852047 SU852047:SV852047 ACQ852047:ACR852047 AMM852047:AMN852047 AWI852047:AWJ852047 BGE852047:BGF852047 BQA852047:BQB852047 BZW852047:BZX852047 CJS852047:CJT852047 CTO852047:CTP852047 DDK852047:DDL852047 DNG852047:DNH852047 DXC852047:DXD852047 EGY852047:EGZ852047 EQU852047:EQV852047 FAQ852047:FAR852047 FKM852047:FKN852047 FUI852047:FUJ852047 GEE852047:GEF852047 GOA852047:GOB852047 GXW852047:GXX852047 HHS852047:HHT852047 HRO852047:HRP852047 IBK852047:IBL852047 ILG852047:ILH852047 IVC852047:IVD852047 JEY852047:JEZ852047 JOU852047:JOV852047 JYQ852047:JYR852047 KIM852047:KIN852047 KSI852047:KSJ852047 LCE852047:LCF852047 LMA852047:LMB852047 LVW852047:LVX852047 MFS852047:MFT852047 MPO852047:MPP852047 MZK852047:MZL852047 NJG852047:NJH852047 NTC852047:NTD852047 OCY852047:OCZ852047 OMU852047:OMV852047 OWQ852047:OWR852047 PGM852047:PGN852047 PQI852047:PQJ852047 QAE852047:QAF852047 QKA852047:QKB852047 QTW852047:QTX852047 RDS852047:RDT852047 RNO852047:RNP852047 RXK852047:RXL852047 SHG852047:SHH852047 SRC852047:SRD852047 TAY852047:TAZ852047 TKU852047:TKV852047 TUQ852047:TUR852047 UEM852047:UEN852047 UOI852047:UOJ852047 UYE852047:UYF852047 VIA852047:VIB852047 VRW852047:VRX852047 WBS852047:WBT852047 WLO852047:WLP852047 WVK852047:WVL852047 D917583:E917583 IY917583:IZ917583 SU917583:SV917583 ACQ917583:ACR917583 AMM917583:AMN917583 AWI917583:AWJ917583 BGE917583:BGF917583 BQA917583:BQB917583 BZW917583:BZX917583 CJS917583:CJT917583 CTO917583:CTP917583 DDK917583:DDL917583 DNG917583:DNH917583 DXC917583:DXD917583 EGY917583:EGZ917583 EQU917583:EQV917583 FAQ917583:FAR917583 FKM917583:FKN917583 FUI917583:FUJ917583 GEE917583:GEF917583 GOA917583:GOB917583 GXW917583:GXX917583 HHS917583:HHT917583 HRO917583:HRP917583 IBK917583:IBL917583 ILG917583:ILH917583 IVC917583:IVD917583 JEY917583:JEZ917583 JOU917583:JOV917583 JYQ917583:JYR917583 KIM917583:KIN917583 KSI917583:KSJ917583 LCE917583:LCF917583 LMA917583:LMB917583 LVW917583:LVX917583 MFS917583:MFT917583 MPO917583:MPP917583 MZK917583:MZL917583 NJG917583:NJH917583 NTC917583:NTD917583 OCY917583:OCZ917583 OMU917583:OMV917583 OWQ917583:OWR917583 PGM917583:PGN917583 PQI917583:PQJ917583 QAE917583:QAF917583 QKA917583:QKB917583 QTW917583:QTX917583 RDS917583:RDT917583 RNO917583:RNP917583 RXK917583:RXL917583 SHG917583:SHH917583 SRC917583:SRD917583 TAY917583:TAZ917583 TKU917583:TKV917583 TUQ917583:TUR917583 UEM917583:UEN917583 UOI917583:UOJ917583 UYE917583:UYF917583 VIA917583:VIB917583 VRW917583:VRX917583 WBS917583:WBT917583 WLO917583:WLP917583 WVK917583:WVL917583 D983119:E983119 IY983119:IZ983119 SU983119:SV983119 ACQ983119:ACR983119 AMM983119:AMN983119 AWI983119:AWJ983119 BGE983119:BGF983119 BQA983119:BQB983119 BZW983119:BZX983119 CJS983119:CJT983119 CTO983119:CTP983119 DDK983119:DDL983119 DNG983119:DNH983119 DXC983119:DXD983119 EGY983119:EGZ983119 EQU983119:EQV983119 FAQ983119:FAR983119 FKM983119:FKN983119 FUI983119:FUJ983119 GEE983119:GEF983119 GOA983119:GOB983119 GXW983119:GXX983119 HHS983119:HHT983119 HRO983119:HRP983119 IBK983119:IBL983119 ILG983119:ILH983119 IVC983119:IVD983119 JEY983119:JEZ983119 JOU983119:JOV983119 JYQ983119:JYR983119 KIM983119:KIN983119 KSI983119:KSJ983119 LCE983119:LCF983119 LMA983119:LMB983119 LVW983119:LVX983119 MFS983119:MFT983119 MPO983119:MPP983119 MZK983119:MZL983119 NJG983119:NJH983119 NTC983119:NTD983119 OCY983119:OCZ983119 OMU983119:OMV983119 OWQ983119:OWR983119 PGM983119:PGN983119 PQI983119:PQJ983119 QAE983119:QAF983119 QKA983119:QKB983119 QTW983119:QTX983119 RDS983119:RDT983119 RNO983119:RNP983119 RXK983119:RXL983119 SHG983119:SHH983119 SRC983119:SRD983119 TAY983119:TAZ983119 TKU983119:TKV983119 TUQ983119:TUR983119 UEM983119:UEN983119 UOI983119:UOJ983119 UYE983119:UYF983119 VIA983119:VIB983119 VRW983119:VRX983119 WBS983119:WBT983119 WLO983119:WLP983119 WVK983119:WVL983119 JJ97:JL101 TF97:TH101 ADB97:ADD101 AMX97:AMZ101 AWT97:AWV101 BGP97:BGR101 BQL97:BQN101 CAH97:CAJ101 CKD97:CKF101 CTZ97:CUB101 DDV97:DDX101 DNR97:DNT101 DXN97:DXP101 EHJ97:EHL101 ERF97:ERH101 FBB97:FBD101 FKX97:FKZ101 FUT97:FUV101 GEP97:GER101 GOL97:GON101 GYH97:GYJ101 HID97:HIF101 HRZ97:HSB101 IBV97:IBX101 ILR97:ILT101 IVN97:IVP101 JFJ97:JFL101 JPF97:JPH101 JZB97:JZD101 KIX97:KIZ101 KST97:KSV101 LCP97:LCR101 LML97:LMN101 LWH97:LWJ101 MGD97:MGF101 MPZ97:MQB101 MZV97:MZX101 NJR97:NJT101 NTN97:NTP101 ODJ97:ODL101 ONF97:ONH101 OXB97:OXD101 PGX97:PGZ101 PQT97:PQV101 QAP97:QAR101 QKL97:QKN101 QUH97:QUJ101 RED97:REF101 RNZ97:ROB101 RXV97:RXX101 SHR97:SHT101 SRN97:SRP101 TBJ97:TBL101 TLF97:TLH101 TVB97:TVD101 UEX97:UEZ101 UOT97:UOV101 UYP97:UYR101 VIL97:VIN101 VSH97:VSJ101 WCD97:WCF101 WLZ97:WMB101 WVV97:WVX101 JJ65625:JL65629 TF65625:TH65629 ADB65625:ADD65629 AMX65625:AMZ65629 AWT65625:AWV65629 BGP65625:BGR65629 BQL65625:BQN65629 CAH65625:CAJ65629 CKD65625:CKF65629 CTZ65625:CUB65629 DDV65625:DDX65629 DNR65625:DNT65629 DXN65625:DXP65629 EHJ65625:EHL65629 ERF65625:ERH65629 FBB65625:FBD65629 FKX65625:FKZ65629 FUT65625:FUV65629 GEP65625:GER65629 GOL65625:GON65629 GYH65625:GYJ65629 HID65625:HIF65629 HRZ65625:HSB65629 IBV65625:IBX65629 ILR65625:ILT65629 IVN65625:IVP65629 JFJ65625:JFL65629 JPF65625:JPH65629 JZB65625:JZD65629 KIX65625:KIZ65629 KST65625:KSV65629 LCP65625:LCR65629 LML65625:LMN65629 LWH65625:LWJ65629 MGD65625:MGF65629 MPZ65625:MQB65629 MZV65625:MZX65629 NJR65625:NJT65629 NTN65625:NTP65629 ODJ65625:ODL65629 ONF65625:ONH65629 OXB65625:OXD65629 PGX65625:PGZ65629 PQT65625:PQV65629 QAP65625:QAR65629 QKL65625:QKN65629 QUH65625:QUJ65629 RED65625:REF65629 RNZ65625:ROB65629 RXV65625:RXX65629 SHR65625:SHT65629 SRN65625:SRP65629 TBJ65625:TBL65629 TLF65625:TLH65629 TVB65625:TVD65629 UEX65625:UEZ65629 UOT65625:UOV65629 UYP65625:UYR65629 VIL65625:VIN65629 VSH65625:VSJ65629 WCD65625:WCF65629 WLZ65625:WMB65629 WVV65625:WVX65629 JJ131161:JL131165 TF131161:TH131165 ADB131161:ADD131165 AMX131161:AMZ131165 AWT131161:AWV131165 BGP131161:BGR131165 BQL131161:BQN131165 CAH131161:CAJ131165 CKD131161:CKF131165 CTZ131161:CUB131165 DDV131161:DDX131165 DNR131161:DNT131165 DXN131161:DXP131165 EHJ131161:EHL131165 ERF131161:ERH131165 FBB131161:FBD131165 FKX131161:FKZ131165 FUT131161:FUV131165 GEP131161:GER131165 GOL131161:GON131165 GYH131161:GYJ131165 HID131161:HIF131165 HRZ131161:HSB131165 IBV131161:IBX131165 ILR131161:ILT131165 IVN131161:IVP131165 JFJ131161:JFL131165 JPF131161:JPH131165 JZB131161:JZD131165 KIX131161:KIZ131165 KST131161:KSV131165 LCP131161:LCR131165 LML131161:LMN131165 LWH131161:LWJ131165 MGD131161:MGF131165 MPZ131161:MQB131165 MZV131161:MZX131165 NJR131161:NJT131165 NTN131161:NTP131165 ODJ131161:ODL131165 ONF131161:ONH131165 OXB131161:OXD131165 PGX131161:PGZ131165 PQT131161:PQV131165 QAP131161:QAR131165 QKL131161:QKN131165 QUH131161:QUJ131165 RED131161:REF131165 RNZ131161:ROB131165 RXV131161:RXX131165 SHR131161:SHT131165 SRN131161:SRP131165 TBJ131161:TBL131165 TLF131161:TLH131165 TVB131161:TVD131165 UEX131161:UEZ131165 UOT131161:UOV131165 UYP131161:UYR131165 VIL131161:VIN131165 VSH131161:VSJ131165 WCD131161:WCF131165 WLZ131161:WMB131165 WVV131161:WVX131165 JJ196697:JL196701 TF196697:TH196701 ADB196697:ADD196701 AMX196697:AMZ196701 AWT196697:AWV196701 BGP196697:BGR196701 BQL196697:BQN196701 CAH196697:CAJ196701 CKD196697:CKF196701 CTZ196697:CUB196701 DDV196697:DDX196701 DNR196697:DNT196701 DXN196697:DXP196701 EHJ196697:EHL196701 ERF196697:ERH196701 FBB196697:FBD196701 FKX196697:FKZ196701 FUT196697:FUV196701 GEP196697:GER196701 GOL196697:GON196701 GYH196697:GYJ196701 HID196697:HIF196701 HRZ196697:HSB196701 IBV196697:IBX196701 ILR196697:ILT196701 IVN196697:IVP196701 JFJ196697:JFL196701 JPF196697:JPH196701 JZB196697:JZD196701 KIX196697:KIZ196701 KST196697:KSV196701 LCP196697:LCR196701 LML196697:LMN196701 LWH196697:LWJ196701 MGD196697:MGF196701 MPZ196697:MQB196701 MZV196697:MZX196701 NJR196697:NJT196701 NTN196697:NTP196701 ODJ196697:ODL196701 ONF196697:ONH196701 OXB196697:OXD196701 PGX196697:PGZ196701 PQT196697:PQV196701 QAP196697:QAR196701 QKL196697:QKN196701 QUH196697:QUJ196701 RED196697:REF196701 RNZ196697:ROB196701 RXV196697:RXX196701 SHR196697:SHT196701 SRN196697:SRP196701 TBJ196697:TBL196701 TLF196697:TLH196701 TVB196697:TVD196701 UEX196697:UEZ196701 UOT196697:UOV196701 UYP196697:UYR196701 VIL196697:VIN196701 VSH196697:VSJ196701 WCD196697:WCF196701 WLZ196697:WMB196701 WVV196697:WVX196701 JJ262233:JL262237 TF262233:TH262237 ADB262233:ADD262237 AMX262233:AMZ262237 AWT262233:AWV262237 BGP262233:BGR262237 BQL262233:BQN262237 CAH262233:CAJ262237 CKD262233:CKF262237 CTZ262233:CUB262237 DDV262233:DDX262237 DNR262233:DNT262237 DXN262233:DXP262237 EHJ262233:EHL262237 ERF262233:ERH262237 FBB262233:FBD262237 FKX262233:FKZ262237 FUT262233:FUV262237 GEP262233:GER262237 GOL262233:GON262237 GYH262233:GYJ262237 HID262233:HIF262237 HRZ262233:HSB262237 IBV262233:IBX262237 ILR262233:ILT262237 IVN262233:IVP262237 JFJ262233:JFL262237 JPF262233:JPH262237 JZB262233:JZD262237 KIX262233:KIZ262237 KST262233:KSV262237 LCP262233:LCR262237 LML262233:LMN262237 LWH262233:LWJ262237 MGD262233:MGF262237 MPZ262233:MQB262237 MZV262233:MZX262237 NJR262233:NJT262237 NTN262233:NTP262237 ODJ262233:ODL262237 ONF262233:ONH262237 OXB262233:OXD262237 PGX262233:PGZ262237 PQT262233:PQV262237 QAP262233:QAR262237 QKL262233:QKN262237 QUH262233:QUJ262237 RED262233:REF262237 RNZ262233:ROB262237 RXV262233:RXX262237 SHR262233:SHT262237 SRN262233:SRP262237 TBJ262233:TBL262237 TLF262233:TLH262237 TVB262233:TVD262237 UEX262233:UEZ262237 UOT262233:UOV262237 UYP262233:UYR262237 VIL262233:VIN262237 VSH262233:VSJ262237 WCD262233:WCF262237 WLZ262233:WMB262237 WVV262233:WVX262237 JJ327769:JL327773 TF327769:TH327773 ADB327769:ADD327773 AMX327769:AMZ327773 AWT327769:AWV327773 BGP327769:BGR327773 BQL327769:BQN327773 CAH327769:CAJ327773 CKD327769:CKF327773 CTZ327769:CUB327773 DDV327769:DDX327773 DNR327769:DNT327773 DXN327769:DXP327773 EHJ327769:EHL327773 ERF327769:ERH327773 FBB327769:FBD327773 FKX327769:FKZ327773 FUT327769:FUV327773 GEP327769:GER327773 GOL327769:GON327773 GYH327769:GYJ327773 HID327769:HIF327773 HRZ327769:HSB327773 IBV327769:IBX327773 ILR327769:ILT327773 IVN327769:IVP327773 JFJ327769:JFL327773 JPF327769:JPH327773 JZB327769:JZD327773 KIX327769:KIZ327773 KST327769:KSV327773 LCP327769:LCR327773 LML327769:LMN327773 LWH327769:LWJ327773 MGD327769:MGF327773 MPZ327769:MQB327773 MZV327769:MZX327773 NJR327769:NJT327773 NTN327769:NTP327773 ODJ327769:ODL327773 ONF327769:ONH327773 OXB327769:OXD327773 PGX327769:PGZ327773 PQT327769:PQV327773 QAP327769:QAR327773 QKL327769:QKN327773 QUH327769:QUJ327773 RED327769:REF327773 RNZ327769:ROB327773 RXV327769:RXX327773 SHR327769:SHT327773 SRN327769:SRP327773 TBJ327769:TBL327773 TLF327769:TLH327773 TVB327769:TVD327773 UEX327769:UEZ327773 UOT327769:UOV327773 UYP327769:UYR327773 VIL327769:VIN327773 VSH327769:VSJ327773 WCD327769:WCF327773 WLZ327769:WMB327773 WVV327769:WVX327773 JJ393305:JL393309 TF393305:TH393309 ADB393305:ADD393309 AMX393305:AMZ393309 AWT393305:AWV393309 BGP393305:BGR393309 BQL393305:BQN393309 CAH393305:CAJ393309 CKD393305:CKF393309 CTZ393305:CUB393309 DDV393305:DDX393309 DNR393305:DNT393309 DXN393305:DXP393309 EHJ393305:EHL393309 ERF393305:ERH393309 FBB393305:FBD393309 FKX393305:FKZ393309 FUT393305:FUV393309 GEP393305:GER393309 GOL393305:GON393309 GYH393305:GYJ393309 HID393305:HIF393309 HRZ393305:HSB393309 IBV393305:IBX393309 ILR393305:ILT393309 IVN393305:IVP393309 JFJ393305:JFL393309 JPF393305:JPH393309 JZB393305:JZD393309 KIX393305:KIZ393309 KST393305:KSV393309 LCP393305:LCR393309 LML393305:LMN393309 LWH393305:LWJ393309 MGD393305:MGF393309 MPZ393305:MQB393309 MZV393305:MZX393309 NJR393305:NJT393309 NTN393305:NTP393309 ODJ393305:ODL393309 ONF393305:ONH393309 OXB393305:OXD393309 PGX393305:PGZ393309 PQT393305:PQV393309 QAP393305:QAR393309 QKL393305:QKN393309 QUH393305:QUJ393309 RED393305:REF393309 RNZ393305:ROB393309 RXV393305:RXX393309 SHR393305:SHT393309 SRN393305:SRP393309 TBJ393305:TBL393309 TLF393305:TLH393309 TVB393305:TVD393309 UEX393305:UEZ393309 UOT393305:UOV393309 UYP393305:UYR393309 VIL393305:VIN393309 VSH393305:VSJ393309 WCD393305:WCF393309 WLZ393305:WMB393309 WVV393305:WVX393309 JJ458841:JL458845 TF458841:TH458845 ADB458841:ADD458845 AMX458841:AMZ458845 AWT458841:AWV458845 BGP458841:BGR458845 BQL458841:BQN458845 CAH458841:CAJ458845 CKD458841:CKF458845 CTZ458841:CUB458845 DDV458841:DDX458845 DNR458841:DNT458845 DXN458841:DXP458845 EHJ458841:EHL458845 ERF458841:ERH458845 FBB458841:FBD458845 FKX458841:FKZ458845 FUT458841:FUV458845 GEP458841:GER458845 GOL458841:GON458845 GYH458841:GYJ458845 HID458841:HIF458845 HRZ458841:HSB458845 IBV458841:IBX458845 ILR458841:ILT458845 IVN458841:IVP458845 JFJ458841:JFL458845 JPF458841:JPH458845 JZB458841:JZD458845 KIX458841:KIZ458845 KST458841:KSV458845 LCP458841:LCR458845 LML458841:LMN458845 LWH458841:LWJ458845 MGD458841:MGF458845 MPZ458841:MQB458845 MZV458841:MZX458845 NJR458841:NJT458845 NTN458841:NTP458845 ODJ458841:ODL458845 ONF458841:ONH458845 OXB458841:OXD458845 PGX458841:PGZ458845 PQT458841:PQV458845 QAP458841:QAR458845 QKL458841:QKN458845 QUH458841:QUJ458845 RED458841:REF458845 RNZ458841:ROB458845 RXV458841:RXX458845 SHR458841:SHT458845 SRN458841:SRP458845 TBJ458841:TBL458845 TLF458841:TLH458845 TVB458841:TVD458845 UEX458841:UEZ458845 UOT458841:UOV458845 UYP458841:UYR458845 VIL458841:VIN458845 VSH458841:VSJ458845 WCD458841:WCF458845 WLZ458841:WMB458845 WVV458841:WVX458845 JJ524377:JL524381 TF524377:TH524381 ADB524377:ADD524381 AMX524377:AMZ524381 AWT524377:AWV524381 BGP524377:BGR524381 BQL524377:BQN524381 CAH524377:CAJ524381 CKD524377:CKF524381 CTZ524377:CUB524381 DDV524377:DDX524381 DNR524377:DNT524381 DXN524377:DXP524381 EHJ524377:EHL524381 ERF524377:ERH524381 FBB524377:FBD524381 FKX524377:FKZ524381 FUT524377:FUV524381 GEP524377:GER524381 GOL524377:GON524381 GYH524377:GYJ524381 HID524377:HIF524381 HRZ524377:HSB524381 IBV524377:IBX524381 ILR524377:ILT524381 IVN524377:IVP524381 JFJ524377:JFL524381 JPF524377:JPH524381 JZB524377:JZD524381 KIX524377:KIZ524381 KST524377:KSV524381 LCP524377:LCR524381 LML524377:LMN524381 LWH524377:LWJ524381 MGD524377:MGF524381 MPZ524377:MQB524381 MZV524377:MZX524381 NJR524377:NJT524381 NTN524377:NTP524381 ODJ524377:ODL524381 ONF524377:ONH524381 OXB524377:OXD524381 PGX524377:PGZ524381 PQT524377:PQV524381 QAP524377:QAR524381 QKL524377:QKN524381 QUH524377:QUJ524381 RED524377:REF524381 RNZ524377:ROB524381 RXV524377:RXX524381 SHR524377:SHT524381 SRN524377:SRP524381 TBJ524377:TBL524381 TLF524377:TLH524381 TVB524377:TVD524381 UEX524377:UEZ524381 UOT524377:UOV524381 UYP524377:UYR524381 VIL524377:VIN524381 VSH524377:VSJ524381 WCD524377:WCF524381 WLZ524377:WMB524381 WVV524377:WVX524381 JJ589913:JL589917 TF589913:TH589917 ADB589913:ADD589917 AMX589913:AMZ589917 AWT589913:AWV589917 BGP589913:BGR589917 BQL589913:BQN589917 CAH589913:CAJ589917 CKD589913:CKF589917 CTZ589913:CUB589917 DDV589913:DDX589917 DNR589913:DNT589917 DXN589913:DXP589917 EHJ589913:EHL589917 ERF589913:ERH589917 FBB589913:FBD589917 FKX589913:FKZ589917 FUT589913:FUV589917 GEP589913:GER589917 GOL589913:GON589917 GYH589913:GYJ589917 HID589913:HIF589917 HRZ589913:HSB589917 IBV589913:IBX589917 ILR589913:ILT589917 IVN589913:IVP589917 JFJ589913:JFL589917 JPF589913:JPH589917 JZB589913:JZD589917 KIX589913:KIZ589917 KST589913:KSV589917 LCP589913:LCR589917 LML589913:LMN589917 LWH589913:LWJ589917 MGD589913:MGF589917 MPZ589913:MQB589917 MZV589913:MZX589917 NJR589913:NJT589917 NTN589913:NTP589917 ODJ589913:ODL589917 ONF589913:ONH589917 OXB589913:OXD589917 PGX589913:PGZ589917 PQT589913:PQV589917 QAP589913:QAR589917 QKL589913:QKN589917 QUH589913:QUJ589917 RED589913:REF589917 RNZ589913:ROB589917 RXV589913:RXX589917 SHR589913:SHT589917 SRN589913:SRP589917 TBJ589913:TBL589917 TLF589913:TLH589917 TVB589913:TVD589917 UEX589913:UEZ589917 UOT589913:UOV589917 UYP589913:UYR589917 VIL589913:VIN589917 VSH589913:VSJ589917 WCD589913:WCF589917 WLZ589913:WMB589917 WVV589913:WVX589917 JJ655449:JL655453 TF655449:TH655453 ADB655449:ADD655453 AMX655449:AMZ655453 AWT655449:AWV655453 BGP655449:BGR655453 BQL655449:BQN655453 CAH655449:CAJ655453 CKD655449:CKF655453 CTZ655449:CUB655453 DDV655449:DDX655453 DNR655449:DNT655453 DXN655449:DXP655453 EHJ655449:EHL655453 ERF655449:ERH655453 FBB655449:FBD655453 FKX655449:FKZ655453 FUT655449:FUV655453 GEP655449:GER655453 GOL655449:GON655453 GYH655449:GYJ655453 HID655449:HIF655453 HRZ655449:HSB655453 IBV655449:IBX655453 ILR655449:ILT655453 IVN655449:IVP655453 JFJ655449:JFL655453 JPF655449:JPH655453 JZB655449:JZD655453 KIX655449:KIZ655453 KST655449:KSV655453 LCP655449:LCR655453 LML655449:LMN655453 LWH655449:LWJ655453 MGD655449:MGF655453 MPZ655449:MQB655453 MZV655449:MZX655453 NJR655449:NJT655453 NTN655449:NTP655453 ODJ655449:ODL655453 ONF655449:ONH655453 OXB655449:OXD655453 PGX655449:PGZ655453 PQT655449:PQV655453 QAP655449:QAR655453 QKL655449:QKN655453 QUH655449:QUJ655453 RED655449:REF655453 RNZ655449:ROB655453 RXV655449:RXX655453 SHR655449:SHT655453 SRN655449:SRP655453 TBJ655449:TBL655453 TLF655449:TLH655453 TVB655449:TVD655453 UEX655449:UEZ655453 UOT655449:UOV655453 UYP655449:UYR655453 VIL655449:VIN655453 VSH655449:VSJ655453 WCD655449:WCF655453 WLZ655449:WMB655453 WVV655449:WVX655453 JJ720985:JL720989 TF720985:TH720989 ADB720985:ADD720989 AMX720985:AMZ720989 AWT720985:AWV720989 BGP720985:BGR720989 BQL720985:BQN720989 CAH720985:CAJ720989 CKD720985:CKF720989 CTZ720985:CUB720989 DDV720985:DDX720989 DNR720985:DNT720989 DXN720985:DXP720989 EHJ720985:EHL720989 ERF720985:ERH720989 FBB720985:FBD720989 FKX720985:FKZ720989 FUT720985:FUV720989 GEP720985:GER720989 GOL720985:GON720989 GYH720985:GYJ720989 HID720985:HIF720989 HRZ720985:HSB720989 IBV720985:IBX720989 ILR720985:ILT720989 IVN720985:IVP720989 JFJ720985:JFL720989 JPF720985:JPH720989 JZB720985:JZD720989 KIX720985:KIZ720989 KST720985:KSV720989 LCP720985:LCR720989 LML720985:LMN720989 LWH720985:LWJ720989 MGD720985:MGF720989 MPZ720985:MQB720989 MZV720985:MZX720989 NJR720985:NJT720989 NTN720985:NTP720989 ODJ720985:ODL720989 ONF720985:ONH720989 OXB720985:OXD720989 PGX720985:PGZ720989 PQT720985:PQV720989 QAP720985:QAR720989 QKL720985:QKN720989 QUH720985:QUJ720989 RED720985:REF720989 RNZ720985:ROB720989 RXV720985:RXX720989 SHR720985:SHT720989 SRN720985:SRP720989 TBJ720985:TBL720989 TLF720985:TLH720989 TVB720985:TVD720989 UEX720985:UEZ720989 UOT720985:UOV720989 UYP720985:UYR720989 VIL720985:VIN720989 VSH720985:VSJ720989 WCD720985:WCF720989 WLZ720985:WMB720989 WVV720985:WVX720989 JJ786521:JL786525 TF786521:TH786525 ADB786521:ADD786525 AMX786521:AMZ786525 AWT786521:AWV786525 BGP786521:BGR786525 BQL786521:BQN786525 CAH786521:CAJ786525 CKD786521:CKF786525 CTZ786521:CUB786525 DDV786521:DDX786525 DNR786521:DNT786525 DXN786521:DXP786525 EHJ786521:EHL786525 ERF786521:ERH786525 FBB786521:FBD786525 FKX786521:FKZ786525 FUT786521:FUV786525 GEP786521:GER786525 GOL786521:GON786525 GYH786521:GYJ786525 HID786521:HIF786525 HRZ786521:HSB786525 IBV786521:IBX786525 ILR786521:ILT786525 IVN786521:IVP786525 JFJ786521:JFL786525 JPF786521:JPH786525 JZB786521:JZD786525 KIX786521:KIZ786525 KST786521:KSV786525 LCP786521:LCR786525 LML786521:LMN786525 LWH786521:LWJ786525 MGD786521:MGF786525 MPZ786521:MQB786525 MZV786521:MZX786525 NJR786521:NJT786525 NTN786521:NTP786525 ODJ786521:ODL786525 ONF786521:ONH786525 OXB786521:OXD786525 PGX786521:PGZ786525 PQT786521:PQV786525 QAP786521:QAR786525 QKL786521:QKN786525 QUH786521:QUJ786525 RED786521:REF786525 RNZ786521:ROB786525 RXV786521:RXX786525 SHR786521:SHT786525 SRN786521:SRP786525 TBJ786521:TBL786525 TLF786521:TLH786525 TVB786521:TVD786525 UEX786521:UEZ786525 UOT786521:UOV786525 UYP786521:UYR786525 VIL786521:VIN786525 VSH786521:VSJ786525 WCD786521:WCF786525 WLZ786521:WMB786525 WVV786521:WVX786525 JJ852057:JL852061 TF852057:TH852061 ADB852057:ADD852061 AMX852057:AMZ852061 AWT852057:AWV852061 BGP852057:BGR852061 BQL852057:BQN852061 CAH852057:CAJ852061 CKD852057:CKF852061 CTZ852057:CUB852061 DDV852057:DDX852061 DNR852057:DNT852061 DXN852057:DXP852061 EHJ852057:EHL852061 ERF852057:ERH852061 FBB852057:FBD852061 FKX852057:FKZ852061 FUT852057:FUV852061 GEP852057:GER852061 GOL852057:GON852061 GYH852057:GYJ852061 HID852057:HIF852061 HRZ852057:HSB852061 IBV852057:IBX852061 ILR852057:ILT852061 IVN852057:IVP852061 JFJ852057:JFL852061 JPF852057:JPH852061 JZB852057:JZD852061 KIX852057:KIZ852061 KST852057:KSV852061 LCP852057:LCR852061 LML852057:LMN852061 LWH852057:LWJ852061 MGD852057:MGF852061 MPZ852057:MQB852061 MZV852057:MZX852061 NJR852057:NJT852061 NTN852057:NTP852061 ODJ852057:ODL852061 ONF852057:ONH852061 OXB852057:OXD852061 PGX852057:PGZ852061 PQT852057:PQV852061 QAP852057:QAR852061 QKL852057:QKN852061 QUH852057:QUJ852061 RED852057:REF852061 RNZ852057:ROB852061 RXV852057:RXX852061 SHR852057:SHT852061 SRN852057:SRP852061 TBJ852057:TBL852061 TLF852057:TLH852061 TVB852057:TVD852061 UEX852057:UEZ852061 UOT852057:UOV852061 UYP852057:UYR852061 VIL852057:VIN852061 VSH852057:VSJ852061 WCD852057:WCF852061 WLZ852057:WMB852061 WVV852057:WVX852061 JJ917593:JL917597 TF917593:TH917597 ADB917593:ADD917597 AMX917593:AMZ917597 AWT917593:AWV917597 BGP917593:BGR917597 BQL917593:BQN917597 CAH917593:CAJ917597 CKD917593:CKF917597 CTZ917593:CUB917597 DDV917593:DDX917597 DNR917593:DNT917597 DXN917593:DXP917597 EHJ917593:EHL917597 ERF917593:ERH917597 FBB917593:FBD917597 FKX917593:FKZ917597 FUT917593:FUV917597 GEP917593:GER917597 GOL917593:GON917597 GYH917593:GYJ917597 HID917593:HIF917597 HRZ917593:HSB917597 IBV917593:IBX917597 ILR917593:ILT917597 IVN917593:IVP917597 JFJ917593:JFL917597 JPF917593:JPH917597 JZB917593:JZD917597 KIX917593:KIZ917597 KST917593:KSV917597 LCP917593:LCR917597 LML917593:LMN917597 LWH917593:LWJ917597 MGD917593:MGF917597 MPZ917593:MQB917597 MZV917593:MZX917597 NJR917593:NJT917597 NTN917593:NTP917597 ODJ917593:ODL917597 ONF917593:ONH917597 OXB917593:OXD917597 PGX917593:PGZ917597 PQT917593:PQV917597 QAP917593:QAR917597 QKL917593:QKN917597 QUH917593:QUJ917597 RED917593:REF917597 RNZ917593:ROB917597 RXV917593:RXX917597 SHR917593:SHT917597 SRN917593:SRP917597 TBJ917593:TBL917597 TLF917593:TLH917597 TVB917593:TVD917597 UEX917593:UEZ917597 UOT917593:UOV917597 UYP917593:UYR917597 VIL917593:VIN917597 VSH917593:VSJ917597 WCD917593:WCF917597 WLZ917593:WMB917597 WVV917593:WVX917597 JJ983129:JL983133 TF983129:TH983133 ADB983129:ADD983133 AMX983129:AMZ983133 AWT983129:AWV983133 BGP983129:BGR983133 BQL983129:BQN983133 CAH983129:CAJ983133 CKD983129:CKF983133 CTZ983129:CUB983133 DDV983129:DDX983133 DNR983129:DNT983133 DXN983129:DXP983133 EHJ983129:EHL983133 ERF983129:ERH983133 FBB983129:FBD983133 FKX983129:FKZ983133 FUT983129:FUV983133 GEP983129:GER983133 GOL983129:GON983133 GYH983129:GYJ983133 HID983129:HIF983133 HRZ983129:HSB983133 IBV983129:IBX983133 ILR983129:ILT983133 IVN983129:IVP983133 JFJ983129:JFL983133 JPF983129:JPH983133 JZB983129:JZD983133 KIX983129:KIZ983133 KST983129:KSV983133 LCP983129:LCR983133 LML983129:LMN983133 LWH983129:LWJ983133 MGD983129:MGF983133 MPZ983129:MQB983133 MZV983129:MZX983133 NJR983129:NJT983133 NTN983129:NTP983133 ODJ983129:ODL983133 ONF983129:ONH983133 OXB983129:OXD983133 PGX983129:PGZ983133 PQT983129:PQV983133 QAP983129:QAR983133 QKL983129:QKN983133 QUH983129:QUJ983133 RED983129:REF983133 RNZ983129:ROB983133 RXV983129:RXX983133 SHR983129:SHT983133 SRN983129:SRP983133 TBJ983129:TBL983133 TLF983129:TLH983133 TVB983129:TVD983133 UEX983129:UEZ983133 UOT983129:UOV983133 UYP983129:UYR983133 VIL983129:VIN983133 VSH983129:VSJ983133 WCD983129:WCF983133 WLZ983129:WMB983133 WVV983129:WVX983133 N97:Q101 JF97:JH101 TB97:TD101 ACX97:ACZ101 AMT97:AMV101 AWP97:AWR101 BGL97:BGN101 BQH97:BQJ101 CAD97:CAF101 CJZ97:CKB101 CTV97:CTX101 DDR97:DDT101 DNN97:DNP101 DXJ97:DXL101 EHF97:EHH101 ERB97:ERD101 FAX97:FAZ101 FKT97:FKV101 FUP97:FUR101 GEL97:GEN101 GOH97:GOJ101 GYD97:GYF101 HHZ97:HIB101 HRV97:HRX101 IBR97:IBT101 ILN97:ILP101 IVJ97:IVL101 JFF97:JFH101 JPB97:JPD101 JYX97:JYZ101 KIT97:KIV101 KSP97:KSR101 LCL97:LCN101 LMH97:LMJ101 LWD97:LWF101 MFZ97:MGB101 MPV97:MPX101 MZR97:MZT101 NJN97:NJP101 NTJ97:NTL101 ODF97:ODH101 ONB97:OND101 OWX97:OWZ101 PGT97:PGV101 PQP97:PQR101 QAL97:QAN101 QKH97:QKJ101 QUD97:QUF101 RDZ97:REB101 RNV97:RNX101 RXR97:RXT101 SHN97:SHP101 SRJ97:SRL101 TBF97:TBH101 TLB97:TLD101 TUX97:TUZ101 UET97:UEV101 UOP97:UOR101 UYL97:UYN101 VIH97:VIJ101 VSD97:VSF101 WBZ97:WCB101 WLV97:WLX101 WVR97:WVT101 N65625:Q65629 JF65625:JH65629 TB65625:TD65629 ACX65625:ACZ65629 AMT65625:AMV65629 AWP65625:AWR65629 BGL65625:BGN65629 BQH65625:BQJ65629 CAD65625:CAF65629 CJZ65625:CKB65629 CTV65625:CTX65629 DDR65625:DDT65629 DNN65625:DNP65629 DXJ65625:DXL65629 EHF65625:EHH65629 ERB65625:ERD65629 FAX65625:FAZ65629 FKT65625:FKV65629 FUP65625:FUR65629 GEL65625:GEN65629 GOH65625:GOJ65629 GYD65625:GYF65629 HHZ65625:HIB65629 HRV65625:HRX65629 IBR65625:IBT65629 ILN65625:ILP65629 IVJ65625:IVL65629 JFF65625:JFH65629 JPB65625:JPD65629 JYX65625:JYZ65629 KIT65625:KIV65629 KSP65625:KSR65629 LCL65625:LCN65629 LMH65625:LMJ65629 LWD65625:LWF65629 MFZ65625:MGB65629 MPV65625:MPX65629 MZR65625:MZT65629 NJN65625:NJP65629 NTJ65625:NTL65629 ODF65625:ODH65629 ONB65625:OND65629 OWX65625:OWZ65629 PGT65625:PGV65629 PQP65625:PQR65629 QAL65625:QAN65629 QKH65625:QKJ65629 QUD65625:QUF65629 RDZ65625:REB65629 RNV65625:RNX65629 RXR65625:RXT65629 SHN65625:SHP65629 SRJ65625:SRL65629 TBF65625:TBH65629 TLB65625:TLD65629 TUX65625:TUZ65629 UET65625:UEV65629 UOP65625:UOR65629 UYL65625:UYN65629 VIH65625:VIJ65629 VSD65625:VSF65629 WBZ65625:WCB65629 WLV65625:WLX65629 WVR65625:WVT65629 N131161:Q131165 JF131161:JH131165 TB131161:TD131165 ACX131161:ACZ131165 AMT131161:AMV131165 AWP131161:AWR131165 BGL131161:BGN131165 BQH131161:BQJ131165 CAD131161:CAF131165 CJZ131161:CKB131165 CTV131161:CTX131165 DDR131161:DDT131165 DNN131161:DNP131165 DXJ131161:DXL131165 EHF131161:EHH131165 ERB131161:ERD131165 FAX131161:FAZ131165 FKT131161:FKV131165 FUP131161:FUR131165 GEL131161:GEN131165 GOH131161:GOJ131165 GYD131161:GYF131165 HHZ131161:HIB131165 HRV131161:HRX131165 IBR131161:IBT131165 ILN131161:ILP131165 IVJ131161:IVL131165 JFF131161:JFH131165 JPB131161:JPD131165 JYX131161:JYZ131165 KIT131161:KIV131165 KSP131161:KSR131165 LCL131161:LCN131165 LMH131161:LMJ131165 LWD131161:LWF131165 MFZ131161:MGB131165 MPV131161:MPX131165 MZR131161:MZT131165 NJN131161:NJP131165 NTJ131161:NTL131165 ODF131161:ODH131165 ONB131161:OND131165 OWX131161:OWZ131165 PGT131161:PGV131165 PQP131161:PQR131165 QAL131161:QAN131165 QKH131161:QKJ131165 QUD131161:QUF131165 RDZ131161:REB131165 RNV131161:RNX131165 RXR131161:RXT131165 SHN131161:SHP131165 SRJ131161:SRL131165 TBF131161:TBH131165 TLB131161:TLD131165 TUX131161:TUZ131165 UET131161:UEV131165 UOP131161:UOR131165 UYL131161:UYN131165 VIH131161:VIJ131165 VSD131161:VSF131165 WBZ131161:WCB131165 WLV131161:WLX131165 WVR131161:WVT131165 N196697:Q196701 JF196697:JH196701 TB196697:TD196701 ACX196697:ACZ196701 AMT196697:AMV196701 AWP196697:AWR196701 BGL196697:BGN196701 BQH196697:BQJ196701 CAD196697:CAF196701 CJZ196697:CKB196701 CTV196697:CTX196701 DDR196697:DDT196701 DNN196697:DNP196701 DXJ196697:DXL196701 EHF196697:EHH196701 ERB196697:ERD196701 FAX196697:FAZ196701 FKT196697:FKV196701 FUP196697:FUR196701 GEL196697:GEN196701 GOH196697:GOJ196701 GYD196697:GYF196701 HHZ196697:HIB196701 HRV196697:HRX196701 IBR196697:IBT196701 ILN196697:ILP196701 IVJ196697:IVL196701 JFF196697:JFH196701 JPB196697:JPD196701 JYX196697:JYZ196701 KIT196697:KIV196701 KSP196697:KSR196701 LCL196697:LCN196701 LMH196697:LMJ196701 LWD196697:LWF196701 MFZ196697:MGB196701 MPV196697:MPX196701 MZR196697:MZT196701 NJN196697:NJP196701 NTJ196697:NTL196701 ODF196697:ODH196701 ONB196697:OND196701 OWX196697:OWZ196701 PGT196697:PGV196701 PQP196697:PQR196701 QAL196697:QAN196701 QKH196697:QKJ196701 QUD196697:QUF196701 RDZ196697:REB196701 RNV196697:RNX196701 RXR196697:RXT196701 SHN196697:SHP196701 SRJ196697:SRL196701 TBF196697:TBH196701 TLB196697:TLD196701 TUX196697:TUZ196701 UET196697:UEV196701 UOP196697:UOR196701 UYL196697:UYN196701 VIH196697:VIJ196701 VSD196697:VSF196701 WBZ196697:WCB196701 WLV196697:WLX196701 WVR196697:WVT196701 N262233:Q262237 JF262233:JH262237 TB262233:TD262237 ACX262233:ACZ262237 AMT262233:AMV262237 AWP262233:AWR262237 BGL262233:BGN262237 BQH262233:BQJ262237 CAD262233:CAF262237 CJZ262233:CKB262237 CTV262233:CTX262237 DDR262233:DDT262237 DNN262233:DNP262237 DXJ262233:DXL262237 EHF262233:EHH262237 ERB262233:ERD262237 FAX262233:FAZ262237 FKT262233:FKV262237 FUP262233:FUR262237 GEL262233:GEN262237 GOH262233:GOJ262237 GYD262233:GYF262237 HHZ262233:HIB262237 HRV262233:HRX262237 IBR262233:IBT262237 ILN262233:ILP262237 IVJ262233:IVL262237 JFF262233:JFH262237 JPB262233:JPD262237 JYX262233:JYZ262237 KIT262233:KIV262237 KSP262233:KSR262237 LCL262233:LCN262237 LMH262233:LMJ262237 LWD262233:LWF262237 MFZ262233:MGB262237 MPV262233:MPX262237 MZR262233:MZT262237 NJN262233:NJP262237 NTJ262233:NTL262237 ODF262233:ODH262237 ONB262233:OND262237 OWX262233:OWZ262237 PGT262233:PGV262237 PQP262233:PQR262237 QAL262233:QAN262237 QKH262233:QKJ262237 QUD262233:QUF262237 RDZ262233:REB262237 RNV262233:RNX262237 RXR262233:RXT262237 SHN262233:SHP262237 SRJ262233:SRL262237 TBF262233:TBH262237 TLB262233:TLD262237 TUX262233:TUZ262237 UET262233:UEV262237 UOP262233:UOR262237 UYL262233:UYN262237 VIH262233:VIJ262237 VSD262233:VSF262237 WBZ262233:WCB262237 WLV262233:WLX262237 WVR262233:WVT262237 N327769:Q327773 JF327769:JH327773 TB327769:TD327773 ACX327769:ACZ327773 AMT327769:AMV327773 AWP327769:AWR327773 BGL327769:BGN327773 BQH327769:BQJ327773 CAD327769:CAF327773 CJZ327769:CKB327773 CTV327769:CTX327773 DDR327769:DDT327773 DNN327769:DNP327773 DXJ327769:DXL327773 EHF327769:EHH327773 ERB327769:ERD327773 FAX327769:FAZ327773 FKT327769:FKV327773 FUP327769:FUR327773 GEL327769:GEN327773 GOH327769:GOJ327773 GYD327769:GYF327773 HHZ327769:HIB327773 HRV327769:HRX327773 IBR327769:IBT327773 ILN327769:ILP327773 IVJ327769:IVL327773 JFF327769:JFH327773 JPB327769:JPD327773 JYX327769:JYZ327773 KIT327769:KIV327773 KSP327769:KSR327773 LCL327769:LCN327773 LMH327769:LMJ327773 LWD327769:LWF327773 MFZ327769:MGB327773 MPV327769:MPX327773 MZR327769:MZT327773 NJN327769:NJP327773 NTJ327769:NTL327773 ODF327769:ODH327773 ONB327769:OND327773 OWX327769:OWZ327773 PGT327769:PGV327773 PQP327769:PQR327773 QAL327769:QAN327773 QKH327769:QKJ327773 QUD327769:QUF327773 RDZ327769:REB327773 RNV327769:RNX327773 RXR327769:RXT327773 SHN327769:SHP327773 SRJ327769:SRL327773 TBF327769:TBH327773 TLB327769:TLD327773 TUX327769:TUZ327773 UET327769:UEV327773 UOP327769:UOR327773 UYL327769:UYN327773 VIH327769:VIJ327773 VSD327769:VSF327773 WBZ327769:WCB327773 WLV327769:WLX327773 WVR327769:WVT327773 N393305:Q393309 JF393305:JH393309 TB393305:TD393309 ACX393305:ACZ393309 AMT393305:AMV393309 AWP393305:AWR393309 BGL393305:BGN393309 BQH393305:BQJ393309 CAD393305:CAF393309 CJZ393305:CKB393309 CTV393305:CTX393309 DDR393305:DDT393309 DNN393305:DNP393309 DXJ393305:DXL393309 EHF393305:EHH393309 ERB393305:ERD393309 FAX393305:FAZ393309 FKT393305:FKV393309 FUP393305:FUR393309 GEL393305:GEN393309 GOH393305:GOJ393309 GYD393305:GYF393309 HHZ393305:HIB393309 HRV393305:HRX393309 IBR393305:IBT393309 ILN393305:ILP393309 IVJ393305:IVL393309 JFF393305:JFH393309 JPB393305:JPD393309 JYX393305:JYZ393309 KIT393305:KIV393309 KSP393305:KSR393309 LCL393305:LCN393309 LMH393305:LMJ393309 LWD393305:LWF393309 MFZ393305:MGB393309 MPV393305:MPX393309 MZR393305:MZT393309 NJN393305:NJP393309 NTJ393305:NTL393309 ODF393305:ODH393309 ONB393305:OND393309 OWX393305:OWZ393309 PGT393305:PGV393309 PQP393305:PQR393309 QAL393305:QAN393309 QKH393305:QKJ393309 QUD393305:QUF393309 RDZ393305:REB393309 RNV393305:RNX393309 RXR393305:RXT393309 SHN393305:SHP393309 SRJ393305:SRL393309 TBF393305:TBH393309 TLB393305:TLD393309 TUX393305:TUZ393309 UET393305:UEV393309 UOP393305:UOR393309 UYL393305:UYN393309 VIH393305:VIJ393309 VSD393305:VSF393309 WBZ393305:WCB393309 WLV393305:WLX393309 WVR393305:WVT393309 N458841:Q458845 JF458841:JH458845 TB458841:TD458845 ACX458841:ACZ458845 AMT458841:AMV458845 AWP458841:AWR458845 BGL458841:BGN458845 BQH458841:BQJ458845 CAD458841:CAF458845 CJZ458841:CKB458845 CTV458841:CTX458845 DDR458841:DDT458845 DNN458841:DNP458845 DXJ458841:DXL458845 EHF458841:EHH458845 ERB458841:ERD458845 FAX458841:FAZ458845 FKT458841:FKV458845 FUP458841:FUR458845 GEL458841:GEN458845 GOH458841:GOJ458845 GYD458841:GYF458845 HHZ458841:HIB458845 HRV458841:HRX458845 IBR458841:IBT458845 ILN458841:ILP458845 IVJ458841:IVL458845 JFF458841:JFH458845 JPB458841:JPD458845 JYX458841:JYZ458845 KIT458841:KIV458845 KSP458841:KSR458845 LCL458841:LCN458845 LMH458841:LMJ458845 LWD458841:LWF458845 MFZ458841:MGB458845 MPV458841:MPX458845 MZR458841:MZT458845 NJN458841:NJP458845 NTJ458841:NTL458845 ODF458841:ODH458845 ONB458841:OND458845 OWX458841:OWZ458845 PGT458841:PGV458845 PQP458841:PQR458845 QAL458841:QAN458845 QKH458841:QKJ458845 QUD458841:QUF458845 RDZ458841:REB458845 RNV458841:RNX458845 RXR458841:RXT458845 SHN458841:SHP458845 SRJ458841:SRL458845 TBF458841:TBH458845 TLB458841:TLD458845 TUX458841:TUZ458845 UET458841:UEV458845 UOP458841:UOR458845 UYL458841:UYN458845 VIH458841:VIJ458845 VSD458841:VSF458845 WBZ458841:WCB458845 WLV458841:WLX458845 WVR458841:WVT458845 N524377:Q524381 JF524377:JH524381 TB524377:TD524381 ACX524377:ACZ524381 AMT524377:AMV524381 AWP524377:AWR524381 BGL524377:BGN524381 BQH524377:BQJ524381 CAD524377:CAF524381 CJZ524377:CKB524381 CTV524377:CTX524381 DDR524377:DDT524381 DNN524377:DNP524381 DXJ524377:DXL524381 EHF524377:EHH524381 ERB524377:ERD524381 FAX524377:FAZ524381 FKT524377:FKV524381 FUP524377:FUR524381 GEL524377:GEN524381 GOH524377:GOJ524381 GYD524377:GYF524381 HHZ524377:HIB524381 HRV524377:HRX524381 IBR524377:IBT524381 ILN524377:ILP524381 IVJ524377:IVL524381 JFF524377:JFH524381 JPB524377:JPD524381 JYX524377:JYZ524381 KIT524377:KIV524381 KSP524377:KSR524381 LCL524377:LCN524381 LMH524377:LMJ524381 LWD524377:LWF524381 MFZ524377:MGB524381 MPV524377:MPX524381 MZR524377:MZT524381 NJN524377:NJP524381 NTJ524377:NTL524381 ODF524377:ODH524381 ONB524377:OND524381 OWX524377:OWZ524381 PGT524377:PGV524381 PQP524377:PQR524381 QAL524377:QAN524381 QKH524377:QKJ524381 QUD524377:QUF524381 RDZ524377:REB524381 RNV524377:RNX524381 RXR524377:RXT524381 SHN524377:SHP524381 SRJ524377:SRL524381 TBF524377:TBH524381 TLB524377:TLD524381 TUX524377:TUZ524381 UET524377:UEV524381 UOP524377:UOR524381 UYL524377:UYN524381 VIH524377:VIJ524381 VSD524377:VSF524381 WBZ524377:WCB524381 WLV524377:WLX524381 WVR524377:WVT524381 N589913:Q589917 JF589913:JH589917 TB589913:TD589917 ACX589913:ACZ589917 AMT589913:AMV589917 AWP589913:AWR589917 BGL589913:BGN589917 BQH589913:BQJ589917 CAD589913:CAF589917 CJZ589913:CKB589917 CTV589913:CTX589917 DDR589913:DDT589917 DNN589913:DNP589917 DXJ589913:DXL589917 EHF589913:EHH589917 ERB589913:ERD589917 FAX589913:FAZ589917 FKT589913:FKV589917 FUP589913:FUR589917 GEL589913:GEN589917 GOH589913:GOJ589917 GYD589913:GYF589917 HHZ589913:HIB589917 HRV589913:HRX589917 IBR589913:IBT589917 ILN589913:ILP589917 IVJ589913:IVL589917 JFF589913:JFH589917 JPB589913:JPD589917 JYX589913:JYZ589917 KIT589913:KIV589917 KSP589913:KSR589917 LCL589913:LCN589917 LMH589913:LMJ589917 LWD589913:LWF589917 MFZ589913:MGB589917 MPV589913:MPX589917 MZR589913:MZT589917 NJN589913:NJP589917 NTJ589913:NTL589917 ODF589913:ODH589917 ONB589913:OND589917 OWX589913:OWZ589917 PGT589913:PGV589917 PQP589913:PQR589917 QAL589913:QAN589917 QKH589913:QKJ589917 QUD589913:QUF589917 RDZ589913:REB589917 RNV589913:RNX589917 RXR589913:RXT589917 SHN589913:SHP589917 SRJ589913:SRL589917 TBF589913:TBH589917 TLB589913:TLD589917 TUX589913:TUZ589917 UET589913:UEV589917 UOP589913:UOR589917 UYL589913:UYN589917 VIH589913:VIJ589917 VSD589913:VSF589917 WBZ589913:WCB589917 WLV589913:WLX589917 WVR589913:WVT589917 N655449:Q655453 JF655449:JH655453 TB655449:TD655453 ACX655449:ACZ655453 AMT655449:AMV655453 AWP655449:AWR655453 BGL655449:BGN655453 BQH655449:BQJ655453 CAD655449:CAF655453 CJZ655449:CKB655453 CTV655449:CTX655453 DDR655449:DDT655453 DNN655449:DNP655453 DXJ655449:DXL655453 EHF655449:EHH655453 ERB655449:ERD655453 FAX655449:FAZ655453 FKT655449:FKV655453 FUP655449:FUR655453 GEL655449:GEN655453 GOH655449:GOJ655453 GYD655449:GYF655453 HHZ655449:HIB655453 HRV655449:HRX655453 IBR655449:IBT655453 ILN655449:ILP655453 IVJ655449:IVL655453 JFF655449:JFH655453 JPB655449:JPD655453 JYX655449:JYZ655453 KIT655449:KIV655453 KSP655449:KSR655453 LCL655449:LCN655453 LMH655449:LMJ655453 LWD655449:LWF655453 MFZ655449:MGB655453 MPV655449:MPX655453 MZR655449:MZT655453 NJN655449:NJP655453 NTJ655449:NTL655453 ODF655449:ODH655453 ONB655449:OND655453 OWX655449:OWZ655453 PGT655449:PGV655453 PQP655449:PQR655453 QAL655449:QAN655453 QKH655449:QKJ655453 QUD655449:QUF655453 RDZ655449:REB655453 RNV655449:RNX655453 RXR655449:RXT655453 SHN655449:SHP655453 SRJ655449:SRL655453 TBF655449:TBH655453 TLB655449:TLD655453 TUX655449:TUZ655453 UET655449:UEV655453 UOP655449:UOR655453 UYL655449:UYN655453 VIH655449:VIJ655453 VSD655449:VSF655453 WBZ655449:WCB655453 WLV655449:WLX655453 WVR655449:WVT655453 N720985:Q720989 JF720985:JH720989 TB720985:TD720989 ACX720985:ACZ720989 AMT720985:AMV720989 AWP720985:AWR720989 BGL720985:BGN720989 BQH720985:BQJ720989 CAD720985:CAF720989 CJZ720985:CKB720989 CTV720985:CTX720989 DDR720985:DDT720989 DNN720985:DNP720989 DXJ720985:DXL720989 EHF720985:EHH720989 ERB720985:ERD720989 FAX720985:FAZ720989 FKT720985:FKV720989 FUP720985:FUR720989 GEL720985:GEN720989 GOH720985:GOJ720989 GYD720985:GYF720989 HHZ720985:HIB720989 HRV720985:HRX720989 IBR720985:IBT720989 ILN720985:ILP720989 IVJ720985:IVL720989 JFF720985:JFH720989 JPB720985:JPD720989 JYX720985:JYZ720989 KIT720985:KIV720989 KSP720985:KSR720989 LCL720985:LCN720989 LMH720985:LMJ720989 LWD720985:LWF720989 MFZ720985:MGB720989 MPV720985:MPX720989 MZR720985:MZT720989 NJN720985:NJP720989 NTJ720985:NTL720989 ODF720985:ODH720989 ONB720985:OND720989 OWX720985:OWZ720989 PGT720985:PGV720989 PQP720985:PQR720989 QAL720985:QAN720989 QKH720985:QKJ720989 QUD720985:QUF720989 RDZ720985:REB720989 RNV720985:RNX720989 RXR720985:RXT720989 SHN720985:SHP720989 SRJ720985:SRL720989 TBF720985:TBH720989 TLB720985:TLD720989 TUX720985:TUZ720989 UET720985:UEV720989 UOP720985:UOR720989 UYL720985:UYN720989 VIH720985:VIJ720989 VSD720985:VSF720989 WBZ720985:WCB720989 WLV720985:WLX720989 WVR720985:WVT720989 N786521:Q786525 JF786521:JH786525 TB786521:TD786525 ACX786521:ACZ786525 AMT786521:AMV786525 AWP786521:AWR786525 BGL786521:BGN786525 BQH786521:BQJ786525 CAD786521:CAF786525 CJZ786521:CKB786525 CTV786521:CTX786525 DDR786521:DDT786525 DNN786521:DNP786525 DXJ786521:DXL786525 EHF786521:EHH786525 ERB786521:ERD786525 FAX786521:FAZ786525 FKT786521:FKV786525 FUP786521:FUR786525 GEL786521:GEN786525 GOH786521:GOJ786525 GYD786521:GYF786525 HHZ786521:HIB786525 HRV786521:HRX786525 IBR786521:IBT786525 ILN786521:ILP786525 IVJ786521:IVL786525 JFF786521:JFH786525 JPB786521:JPD786525 JYX786521:JYZ786525 KIT786521:KIV786525 KSP786521:KSR786525 LCL786521:LCN786525 LMH786521:LMJ786525 LWD786521:LWF786525 MFZ786521:MGB786525 MPV786521:MPX786525 MZR786521:MZT786525 NJN786521:NJP786525 NTJ786521:NTL786525 ODF786521:ODH786525 ONB786521:OND786525 OWX786521:OWZ786525 PGT786521:PGV786525 PQP786521:PQR786525 QAL786521:QAN786525 QKH786521:QKJ786525 QUD786521:QUF786525 RDZ786521:REB786525 RNV786521:RNX786525 RXR786521:RXT786525 SHN786521:SHP786525 SRJ786521:SRL786525 TBF786521:TBH786525 TLB786521:TLD786525 TUX786521:TUZ786525 UET786521:UEV786525 UOP786521:UOR786525 UYL786521:UYN786525 VIH786521:VIJ786525 VSD786521:VSF786525 WBZ786521:WCB786525 WLV786521:WLX786525 WVR786521:WVT786525 N852057:Q852061 JF852057:JH852061 TB852057:TD852061 ACX852057:ACZ852061 AMT852057:AMV852061 AWP852057:AWR852061 BGL852057:BGN852061 BQH852057:BQJ852061 CAD852057:CAF852061 CJZ852057:CKB852061 CTV852057:CTX852061 DDR852057:DDT852061 DNN852057:DNP852061 DXJ852057:DXL852061 EHF852057:EHH852061 ERB852057:ERD852061 FAX852057:FAZ852061 FKT852057:FKV852061 FUP852057:FUR852061 GEL852057:GEN852061 GOH852057:GOJ852061 GYD852057:GYF852061 HHZ852057:HIB852061 HRV852057:HRX852061 IBR852057:IBT852061 ILN852057:ILP852061 IVJ852057:IVL852061 JFF852057:JFH852061 JPB852057:JPD852061 JYX852057:JYZ852061 KIT852057:KIV852061 KSP852057:KSR852061 LCL852057:LCN852061 LMH852057:LMJ852061 LWD852057:LWF852061 MFZ852057:MGB852061 MPV852057:MPX852061 MZR852057:MZT852061 NJN852057:NJP852061 NTJ852057:NTL852061 ODF852057:ODH852061 ONB852057:OND852061 OWX852057:OWZ852061 PGT852057:PGV852061 PQP852057:PQR852061 QAL852057:QAN852061 QKH852057:QKJ852061 QUD852057:QUF852061 RDZ852057:REB852061 RNV852057:RNX852061 RXR852057:RXT852061 SHN852057:SHP852061 SRJ852057:SRL852061 TBF852057:TBH852061 TLB852057:TLD852061 TUX852057:TUZ852061 UET852057:UEV852061 UOP852057:UOR852061 UYL852057:UYN852061 VIH852057:VIJ852061 VSD852057:VSF852061 WBZ852057:WCB852061 WLV852057:WLX852061 WVR852057:WVT852061 N917593:Q917597 JF917593:JH917597 TB917593:TD917597 ACX917593:ACZ917597 AMT917593:AMV917597 AWP917593:AWR917597 BGL917593:BGN917597 BQH917593:BQJ917597 CAD917593:CAF917597 CJZ917593:CKB917597 CTV917593:CTX917597 DDR917593:DDT917597 DNN917593:DNP917597 DXJ917593:DXL917597 EHF917593:EHH917597 ERB917593:ERD917597 FAX917593:FAZ917597 FKT917593:FKV917597 FUP917593:FUR917597 GEL917593:GEN917597 GOH917593:GOJ917597 GYD917593:GYF917597 HHZ917593:HIB917597 HRV917593:HRX917597 IBR917593:IBT917597 ILN917593:ILP917597 IVJ917593:IVL917597 JFF917593:JFH917597 JPB917593:JPD917597 JYX917593:JYZ917597 KIT917593:KIV917597 KSP917593:KSR917597 LCL917593:LCN917597 LMH917593:LMJ917597 LWD917593:LWF917597 MFZ917593:MGB917597 MPV917593:MPX917597 MZR917593:MZT917597 NJN917593:NJP917597 NTJ917593:NTL917597 ODF917593:ODH917597 ONB917593:OND917597 OWX917593:OWZ917597 PGT917593:PGV917597 PQP917593:PQR917597 QAL917593:QAN917597 QKH917593:QKJ917597 QUD917593:QUF917597 RDZ917593:REB917597 RNV917593:RNX917597 RXR917593:RXT917597 SHN917593:SHP917597 SRJ917593:SRL917597 TBF917593:TBH917597 TLB917593:TLD917597 TUX917593:TUZ917597 UET917593:UEV917597 UOP917593:UOR917597 UYL917593:UYN917597 VIH917593:VIJ917597 VSD917593:VSF917597 WBZ917593:WCB917597 WLV917593:WLX917597 WVR917593:WVT917597 N983129:Q983133 JF983129:JH983133 TB983129:TD983133 ACX983129:ACZ983133 AMT983129:AMV983133 AWP983129:AWR983133 BGL983129:BGN983133 BQH983129:BQJ983133 CAD983129:CAF983133 CJZ983129:CKB983133 CTV983129:CTX983133 DDR983129:DDT983133 DNN983129:DNP983133 DXJ983129:DXL983133 EHF983129:EHH983133 ERB983129:ERD983133 FAX983129:FAZ983133 FKT983129:FKV983133 FUP983129:FUR983133 GEL983129:GEN983133 GOH983129:GOJ983133 GYD983129:GYF983133 HHZ983129:HIB983133 HRV983129:HRX983133 IBR983129:IBT983133 ILN983129:ILP983133 IVJ983129:IVL983133 JFF983129:JFH983133 JPB983129:JPD983133 JYX983129:JYZ983133 KIT983129:KIV983133 KSP983129:KSR983133 LCL983129:LCN983133 LMH983129:LMJ983133 LWD983129:LWF983133 MFZ983129:MGB983133 MPV983129:MPX983133 MZR983129:MZT983133 NJN983129:NJP983133 NTJ983129:NTL983133 ODF983129:ODH983133 ONB983129:OND983133 OWX983129:OWZ983133 PGT983129:PGV983133 PQP983129:PQR983133 QAL983129:QAN983133 QKH983129:QKJ983133 QUD983129:QUF983133 RDZ983129:REB983133 RNV983129:RNX983133 RXR983129:RXT983133 SHN983129:SHP983133 SRJ983129:SRL983133 TBF983129:TBH983133 TLB983129:TLD983133 TUX983129:TUZ983133 UET983129:UEV983133 UOP983129:UOR983133 UYL983129:UYN983133 VIH983129:VIJ983133 VSD983129:VSF983133 WBZ983129:WCB983133 WLV983129:WLX983133 WVR983129:WVT983133 G65634:I65635 JB65634:JD65635 SX65634:SZ65635 ACT65634:ACV65635 AMP65634:AMR65635 AWL65634:AWN65635 BGH65634:BGJ65635 BQD65634:BQF65635 BZZ65634:CAB65635 CJV65634:CJX65635 CTR65634:CTT65635 DDN65634:DDP65635 DNJ65634:DNL65635 DXF65634:DXH65635 EHB65634:EHD65635 EQX65634:EQZ65635 FAT65634:FAV65635 FKP65634:FKR65635 FUL65634:FUN65635 GEH65634:GEJ65635 GOD65634:GOF65635 GXZ65634:GYB65635 HHV65634:HHX65635 HRR65634:HRT65635 IBN65634:IBP65635 ILJ65634:ILL65635 IVF65634:IVH65635 JFB65634:JFD65635 JOX65634:JOZ65635 JYT65634:JYV65635 KIP65634:KIR65635 KSL65634:KSN65635 LCH65634:LCJ65635 LMD65634:LMF65635 LVZ65634:LWB65635 MFV65634:MFX65635 MPR65634:MPT65635 MZN65634:MZP65635 NJJ65634:NJL65635 NTF65634:NTH65635 ODB65634:ODD65635 OMX65634:OMZ65635 OWT65634:OWV65635 PGP65634:PGR65635 PQL65634:PQN65635 QAH65634:QAJ65635 QKD65634:QKF65635 QTZ65634:QUB65635 RDV65634:RDX65635 RNR65634:RNT65635 RXN65634:RXP65635 SHJ65634:SHL65635 SRF65634:SRH65635 TBB65634:TBD65635 TKX65634:TKZ65635 TUT65634:TUV65635 UEP65634:UER65635 UOL65634:UON65635 UYH65634:UYJ65635 VID65634:VIF65635 VRZ65634:VSB65635 WBV65634:WBX65635 WLR65634:WLT65635 WVN65634:WVP65635 G131170:I131171 JB131170:JD131171 SX131170:SZ131171 ACT131170:ACV131171 AMP131170:AMR131171 AWL131170:AWN131171 BGH131170:BGJ131171 BQD131170:BQF131171 BZZ131170:CAB131171 CJV131170:CJX131171 CTR131170:CTT131171 DDN131170:DDP131171 DNJ131170:DNL131171 DXF131170:DXH131171 EHB131170:EHD131171 EQX131170:EQZ131171 FAT131170:FAV131171 FKP131170:FKR131171 FUL131170:FUN131171 GEH131170:GEJ131171 GOD131170:GOF131171 GXZ131170:GYB131171 HHV131170:HHX131171 HRR131170:HRT131171 IBN131170:IBP131171 ILJ131170:ILL131171 IVF131170:IVH131171 JFB131170:JFD131171 JOX131170:JOZ131171 JYT131170:JYV131171 KIP131170:KIR131171 KSL131170:KSN131171 LCH131170:LCJ131171 LMD131170:LMF131171 LVZ131170:LWB131171 MFV131170:MFX131171 MPR131170:MPT131171 MZN131170:MZP131171 NJJ131170:NJL131171 NTF131170:NTH131171 ODB131170:ODD131171 OMX131170:OMZ131171 OWT131170:OWV131171 PGP131170:PGR131171 PQL131170:PQN131171 QAH131170:QAJ131171 QKD131170:QKF131171 QTZ131170:QUB131171 RDV131170:RDX131171 RNR131170:RNT131171 RXN131170:RXP131171 SHJ131170:SHL131171 SRF131170:SRH131171 TBB131170:TBD131171 TKX131170:TKZ131171 TUT131170:TUV131171 UEP131170:UER131171 UOL131170:UON131171 UYH131170:UYJ131171 VID131170:VIF131171 VRZ131170:VSB131171 WBV131170:WBX131171 WLR131170:WLT131171 WVN131170:WVP131171 G196706:I196707 JB196706:JD196707 SX196706:SZ196707 ACT196706:ACV196707 AMP196706:AMR196707 AWL196706:AWN196707 BGH196706:BGJ196707 BQD196706:BQF196707 BZZ196706:CAB196707 CJV196706:CJX196707 CTR196706:CTT196707 DDN196706:DDP196707 DNJ196706:DNL196707 DXF196706:DXH196707 EHB196706:EHD196707 EQX196706:EQZ196707 FAT196706:FAV196707 FKP196706:FKR196707 FUL196706:FUN196707 GEH196706:GEJ196707 GOD196706:GOF196707 GXZ196706:GYB196707 HHV196706:HHX196707 HRR196706:HRT196707 IBN196706:IBP196707 ILJ196706:ILL196707 IVF196706:IVH196707 JFB196706:JFD196707 JOX196706:JOZ196707 JYT196706:JYV196707 KIP196706:KIR196707 KSL196706:KSN196707 LCH196706:LCJ196707 LMD196706:LMF196707 LVZ196706:LWB196707 MFV196706:MFX196707 MPR196706:MPT196707 MZN196706:MZP196707 NJJ196706:NJL196707 NTF196706:NTH196707 ODB196706:ODD196707 OMX196706:OMZ196707 OWT196706:OWV196707 PGP196706:PGR196707 PQL196706:PQN196707 QAH196706:QAJ196707 QKD196706:QKF196707 QTZ196706:QUB196707 RDV196706:RDX196707 RNR196706:RNT196707 RXN196706:RXP196707 SHJ196706:SHL196707 SRF196706:SRH196707 TBB196706:TBD196707 TKX196706:TKZ196707 TUT196706:TUV196707 UEP196706:UER196707 UOL196706:UON196707 UYH196706:UYJ196707 VID196706:VIF196707 VRZ196706:VSB196707 WBV196706:WBX196707 WLR196706:WLT196707 WVN196706:WVP196707 G262242:I262243 JB262242:JD262243 SX262242:SZ262243 ACT262242:ACV262243 AMP262242:AMR262243 AWL262242:AWN262243 BGH262242:BGJ262243 BQD262242:BQF262243 BZZ262242:CAB262243 CJV262242:CJX262243 CTR262242:CTT262243 DDN262242:DDP262243 DNJ262242:DNL262243 DXF262242:DXH262243 EHB262242:EHD262243 EQX262242:EQZ262243 FAT262242:FAV262243 FKP262242:FKR262243 FUL262242:FUN262243 GEH262242:GEJ262243 GOD262242:GOF262243 GXZ262242:GYB262243 HHV262242:HHX262243 HRR262242:HRT262243 IBN262242:IBP262243 ILJ262242:ILL262243 IVF262242:IVH262243 JFB262242:JFD262243 JOX262242:JOZ262243 JYT262242:JYV262243 KIP262242:KIR262243 KSL262242:KSN262243 LCH262242:LCJ262243 LMD262242:LMF262243 LVZ262242:LWB262243 MFV262242:MFX262243 MPR262242:MPT262243 MZN262242:MZP262243 NJJ262242:NJL262243 NTF262242:NTH262243 ODB262242:ODD262243 OMX262242:OMZ262243 OWT262242:OWV262243 PGP262242:PGR262243 PQL262242:PQN262243 QAH262242:QAJ262243 QKD262242:QKF262243 QTZ262242:QUB262243 RDV262242:RDX262243 RNR262242:RNT262243 RXN262242:RXP262243 SHJ262242:SHL262243 SRF262242:SRH262243 TBB262242:TBD262243 TKX262242:TKZ262243 TUT262242:TUV262243 UEP262242:UER262243 UOL262242:UON262243 UYH262242:UYJ262243 VID262242:VIF262243 VRZ262242:VSB262243 WBV262242:WBX262243 WLR262242:WLT262243 WVN262242:WVP262243 G327778:I327779 JB327778:JD327779 SX327778:SZ327779 ACT327778:ACV327779 AMP327778:AMR327779 AWL327778:AWN327779 BGH327778:BGJ327779 BQD327778:BQF327779 BZZ327778:CAB327779 CJV327778:CJX327779 CTR327778:CTT327779 DDN327778:DDP327779 DNJ327778:DNL327779 DXF327778:DXH327779 EHB327778:EHD327779 EQX327778:EQZ327779 FAT327778:FAV327779 FKP327778:FKR327779 FUL327778:FUN327779 GEH327778:GEJ327779 GOD327778:GOF327779 GXZ327778:GYB327779 HHV327778:HHX327779 HRR327778:HRT327779 IBN327778:IBP327779 ILJ327778:ILL327779 IVF327778:IVH327779 JFB327778:JFD327779 JOX327778:JOZ327779 JYT327778:JYV327779 KIP327778:KIR327779 KSL327778:KSN327779 LCH327778:LCJ327779 LMD327778:LMF327779 LVZ327778:LWB327779 MFV327778:MFX327779 MPR327778:MPT327779 MZN327778:MZP327779 NJJ327778:NJL327779 NTF327778:NTH327779 ODB327778:ODD327779 OMX327778:OMZ327779 OWT327778:OWV327779 PGP327778:PGR327779 PQL327778:PQN327779 QAH327778:QAJ327779 QKD327778:QKF327779 QTZ327778:QUB327779 RDV327778:RDX327779 RNR327778:RNT327779 RXN327778:RXP327779 SHJ327778:SHL327779 SRF327778:SRH327779 TBB327778:TBD327779 TKX327778:TKZ327779 TUT327778:TUV327779 UEP327778:UER327779 UOL327778:UON327779 UYH327778:UYJ327779 VID327778:VIF327779 VRZ327778:VSB327779 WBV327778:WBX327779 WLR327778:WLT327779 WVN327778:WVP327779 G393314:I393315 JB393314:JD393315 SX393314:SZ393315 ACT393314:ACV393315 AMP393314:AMR393315 AWL393314:AWN393315 BGH393314:BGJ393315 BQD393314:BQF393315 BZZ393314:CAB393315 CJV393314:CJX393315 CTR393314:CTT393315 DDN393314:DDP393315 DNJ393314:DNL393315 DXF393314:DXH393315 EHB393314:EHD393315 EQX393314:EQZ393315 FAT393314:FAV393315 FKP393314:FKR393315 FUL393314:FUN393315 GEH393314:GEJ393315 GOD393314:GOF393315 GXZ393314:GYB393315 HHV393314:HHX393315 HRR393314:HRT393315 IBN393314:IBP393315 ILJ393314:ILL393315 IVF393314:IVH393315 JFB393314:JFD393315 JOX393314:JOZ393315 JYT393314:JYV393315 KIP393314:KIR393315 KSL393314:KSN393315 LCH393314:LCJ393315 LMD393314:LMF393315 LVZ393314:LWB393315 MFV393314:MFX393315 MPR393314:MPT393315 MZN393314:MZP393315 NJJ393314:NJL393315 NTF393314:NTH393315 ODB393314:ODD393315 OMX393314:OMZ393315 OWT393314:OWV393315 PGP393314:PGR393315 PQL393314:PQN393315 QAH393314:QAJ393315 QKD393314:QKF393315 QTZ393314:QUB393315 RDV393314:RDX393315 RNR393314:RNT393315 RXN393314:RXP393315 SHJ393314:SHL393315 SRF393314:SRH393315 TBB393314:TBD393315 TKX393314:TKZ393315 TUT393314:TUV393315 UEP393314:UER393315 UOL393314:UON393315 UYH393314:UYJ393315 VID393314:VIF393315 VRZ393314:VSB393315 WBV393314:WBX393315 WLR393314:WLT393315 WVN393314:WVP393315 G458850:I458851 JB458850:JD458851 SX458850:SZ458851 ACT458850:ACV458851 AMP458850:AMR458851 AWL458850:AWN458851 BGH458850:BGJ458851 BQD458850:BQF458851 BZZ458850:CAB458851 CJV458850:CJX458851 CTR458850:CTT458851 DDN458850:DDP458851 DNJ458850:DNL458851 DXF458850:DXH458851 EHB458850:EHD458851 EQX458850:EQZ458851 FAT458850:FAV458851 FKP458850:FKR458851 FUL458850:FUN458851 GEH458850:GEJ458851 GOD458850:GOF458851 GXZ458850:GYB458851 HHV458850:HHX458851 HRR458850:HRT458851 IBN458850:IBP458851 ILJ458850:ILL458851 IVF458850:IVH458851 JFB458850:JFD458851 JOX458850:JOZ458851 JYT458850:JYV458851 KIP458850:KIR458851 KSL458850:KSN458851 LCH458850:LCJ458851 LMD458850:LMF458851 LVZ458850:LWB458851 MFV458850:MFX458851 MPR458850:MPT458851 MZN458850:MZP458851 NJJ458850:NJL458851 NTF458850:NTH458851 ODB458850:ODD458851 OMX458850:OMZ458851 OWT458850:OWV458851 PGP458850:PGR458851 PQL458850:PQN458851 QAH458850:QAJ458851 QKD458850:QKF458851 QTZ458850:QUB458851 RDV458850:RDX458851 RNR458850:RNT458851 RXN458850:RXP458851 SHJ458850:SHL458851 SRF458850:SRH458851 TBB458850:TBD458851 TKX458850:TKZ458851 TUT458850:TUV458851 UEP458850:UER458851 UOL458850:UON458851 UYH458850:UYJ458851 VID458850:VIF458851 VRZ458850:VSB458851 WBV458850:WBX458851 WLR458850:WLT458851 WVN458850:WVP458851 G524386:I524387 JB524386:JD524387 SX524386:SZ524387 ACT524386:ACV524387 AMP524386:AMR524387 AWL524386:AWN524387 BGH524386:BGJ524387 BQD524386:BQF524387 BZZ524386:CAB524387 CJV524386:CJX524387 CTR524386:CTT524387 DDN524386:DDP524387 DNJ524386:DNL524387 DXF524386:DXH524387 EHB524386:EHD524387 EQX524386:EQZ524387 FAT524386:FAV524387 FKP524386:FKR524387 FUL524386:FUN524387 GEH524386:GEJ524387 GOD524386:GOF524387 GXZ524386:GYB524387 HHV524386:HHX524387 HRR524386:HRT524387 IBN524386:IBP524387 ILJ524386:ILL524387 IVF524386:IVH524387 JFB524386:JFD524387 JOX524386:JOZ524387 JYT524386:JYV524387 KIP524386:KIR524387 KSL524386:KSN524387 LCH524386:LCJ524387 LMD524386:LMF524387 LVZ524386:LWB524387 MFV524386:MFX524387 MPR524386:MPT524387 MZN524386:MZP524387 NJJ524386:NJL524387 NTF524386:NTH524387 ODB524386:ODD524387 OMX524386:OMZ524387 OWT524386:OWV524387 PGP524386:PGR524387 PQL524386:PQN524387 QAH524386:QAJ524387 QKD524386:QKF524387 QTZ524386:QUB524387 RDV524386:RDX524387 RNR524386:RNT524387 RXN524386:RXP524387 SHJ524386:SHL524387 SRF524386:SRH524387 TBB524386:TBD524387 TKX524386:TKZ524387 TUT524386:TUV524387 UEP524386:UER524387 UOL524386:UON524387 UYH524386:UYJ524387 VID524386:VIF524387 VRZ524386:VSB524387 WBV524386:WBX524387 WLR524386:WLT524387 WVN524386:WVP524387 G589922:I589923 JB589922:JD589923 SX589922:SZ589923 ACT589922:ACV589923 AMP589922:AMR589923 AWL589922:AWN589923 BGH589922:BGJ589923 BQD589922:BQF589923 BZZ589922:CAB589923 CJV589922:CJX589923 CTR589922:CTT589923 DDN589922:DDP589923 DNJ589922:DNL589923 DXF589922:DXH589923 EHB589922:EHD589923 EQX589922:EQZ589923 FAT589922:FAV589923 FKP589922:FKR589923 FUL589922:FUN589923 GEH589922:GEJ589923 GOD589922:GOF589923 GXZ589922:GYB589923 HHV589922:HHX589923 HRR589922:HRT589923 IBN589922:IBP589923 ILJ589922:ILL589923 IVF589922:IVH589923 JFB589922:JFD589923 JOX589922:JOZ589923 JYT589922:JYV589923 KIP589922:KIR589923 KSL589922:KSN589923 LCH589922:LCJ589923 LMD589922:LMF589923 LVZ589922:LWB589923 MFV589922:MFX589923 MPR589922:MPT589923 MZN589922:MZP589923 NJJ589922:NJL589923 NTF589922:NTH589923 ODB589922:ODD589923 OMX589922:OMZ589923 OWT589922:OWV589923 PGP589922:PGR589923 PQL589922:PQN589923 QAH589922:QAJ589923 QKD589922:QKF589923 QTZ589922:QUB589923 RDV589922:RDX589923 RNR589922:RNT589923 RXN589922:RXP589923 SHJ589922:SHL589923 SRF589922:SRH589923 TBB589922:TBD589923 TKX589922:TKZ589923 TUT589922:TUV589923 UEP589922:UER589923 UOL589922:UON589923 UYH589922:UYJ589923 VID589922:VIF589923 VRZ589922:VSB589923 WBV589922:WBX589923 WLR589922:WLT589923 WVN589922:WVP589923 G655458:I655459 JB655458:JD655459 SX655458:SZ655459 ACT655458:ACV655459 AMP655458:AMR655459 AWL655458:AWN655459 BGH655458:BGJ655459 BQD655458:BQF655459 BZZ655458:CAB655459 CJV655458:CJX655459 CTR655458:CTT655459 DDN655458:DDP655459 DNJ655458:DNL655459 DXF655458:DXH655459 EHB655458:EHD655459 EQX655458:EQZ655459 FAT655458:FAV655459 FKP655458:FKR655459 FUL655458:FUN655459 GEH655458:GEJ655459 GOD655458:GOF655459 GXZ655458:GYB655459 HHV655458:HHX655459 HRR655458:HRT655459 IBN655458:IBP655459 ILJ655458:ILL655459 IVF655458:IVH655459 JFB655458:JFD655459 JOX655458:JOZ655459 JYT655458:JYV655459 KIP655458:KIR655459 KSL655458:KSN655459 LCH655458:LCJ655459 LMD655458:LMF655459 LVZ655458:LWB655459 MFV655458:MFX655459 MPR655458:MPT655459 MZN655458:MZP655459 NJJ655458:NJL655459 NTF655458:NTH655459 ODB655458:ODD655459 OMX655458:OMZ655459 OWT655458:OWV655459 PGP655458:PGR655459 PQL655458:PQN655459 QAH655458:QAJ655459 QKD655458:QKF655459 QTZ655458:QUB655459 RDV655458:RDX655459 RNR655458:RNT655459 RXN655458:RXP655459 SHJ655458:SHL655459 SRF655458:SRH655459 TBB655458:TBD655459 TKX655458:TKZ655459 TUT655458:TUV655459 UEP655458:UER655459 UOL655458:UON655459 UYH655458:UYJ655459 VID655458:VIF655459 VRZ655458:VSB655459 WBV655458:WBX655459 WLR655458:WLT655459 WVN655458:WVP655459 G720994:I720995 JB720994:JD720995 SX720994:SZ720995 ACT720994:ACV720995 AMP720994:AMR720995 AWL720994:AWN720995 BGH720994:BGJ720995 BQD720994:BQF720995 BZZ720994:CAB720995 CJV720994:CJX720995 CTR720994:CTT720995 DDN720994:DDP720995 DNJ720994:DNL720995 DXF720994:DXH720995 EHB720994:EHD720995 EQX720994:EQZ720995 FAT720994:FAV720995 FKP720994:FKR720995 FUL720994:FUN720995 GEH720994:GEJ720995 GOD720994:GOF720995 GXZ720994:GYB720995 HHV720994:HHX720995 HRR720994:HRT720995 IBN720994:IBP720995 ILJ720994:ILL720995 IVF720994:IVH720995 JFB720994:JFD720995 JOX720994:JOZ720995 JYT720994:JYV720995 KIP720994:KIR720995 KSL720994:KSN720995 LCH720994:LCJ720995 LMD720994:LMF720995 LVZ720994:LWB720995 MFV720994:MFX720995 MPR720994:MPT720995 MZN720994:MZP720995 NJJ720994:NJL720995 NTF720994:NTH720995 ODB720994:ODD720995 OMX720994:OMZ720995 OWT720994:OWV720995 PGP720994:PGR720995 PQL720994:PQN720995 QAH720994:QAJ720995 QKD720994:QKF720995 QTZ720994:QUB720995 RDV720994:RDX720995 RNR720994:RNT720995 RXN720994:RXP720995 SHJ720994:SHL720995 SRF720994:SRH720995 TBB720994:TBD720995 TKX720994:TKZ720995 TUT720994:TUV720995 UEP720994:UER720995 UOL720994:UON720995 UYH720994:UYJ720995 VID720994:VIF720995 VRZ720994:VSB720995 WBV720994:WBX720995 WLR720994:WLT720995 WVN720994:WVP720995 G786530:I786531 JB786530:JD786531 SX786530:SZ786531 ACT786530:ACV786531 AMP786530:AMR786531 AWL786530:AWN786531 BGH786530:BGJ786531 BQD786530:BQF786531 BZZ786530:CAB786531 CJV786530:CJX786531 CTR786530:CTT786531 DDN786530:DDP786531 DNJ786530:DNL786531 DXF786530:DXH786531 EHB786530:EHD786531 EQX786530:EQZ786531 FAT786530:FAV786531 FKP786530:FKR786531 FUL786530:FUN786531 GEH786530:GEJ786531 GOD786530:GOF786531 GXZ786530:GYB786531 HHV786530:HHX786531 HRR786530:HRT786531 IBN786530:IBP786531 ILJ786530:ILL786531 IVF786530:IVH786531 JFB786530:JFD786531 JOX786530:JOZ786531 JYT786530:JYV786531 KIP786530:KIR786531 KSL786530:KSN786531 LCH786530:LCJ786531 LMD786530:LMF786531 LVZ786530:LWB786531 MFV786530:MFX786531 MPR786530:MPT786531 MZN786530:MZP786531 NJJ786530:NJL786531 NTF786530:NTH786531 ODB786530:ODD786531 OMX786530:OMZ786531 OWT786530:OWV786531 PGP786530:PGR786531 PQL786530:PQN786531 QAH786530:QAJ786531 QKD786530:QKF786531 QTZ786530:QUB786531 RDV786530:RDX786531 RNR786530:RNT786531 RXN786530:RXP786531 SHJ786530:SHL786531 SRF786530:SRH786531 TBB786530:TBD786531 TKX786530:TKZ786531 TUT786530:TUV786531 UEP786530:UER786531 UOL786530:UON786531 UYH786530:UYJ786531 VID786530:VIF786531 VRZ786530:VSB786531 WBV786530:WBX786531 WLR786530:WLT786531 WVN786530:WVP786531 G852066:I852067 JB852066:JD852067 SX852066:SZ852067 ACT852066:ACV852067 AMP852066:AMR852067 AWL852066:AWN852067 BGH852066:BGJ852067 BQD852066:BQF852067 BZZ852066:CAB852067 CJV852066:CJX852067 CTR852066:CTT852067 DDN852066:DDP852067 DNJ852066:DNL852067 DXF852066:DXH852067 EHB852066:EHD852067 EQX852066:EQZ852067 FAT852066:FAV852067 FKP852066:FKR852067 FUL852066:FUN852067 GEH852066:GEJ852067 GOD852066:GOF852067 GXZ852066:GYB852067 HHV852066:HHX852067 HRR852066:HRT852067 IBN852066:IBP852067 ILJ852066:ILL852067 IVF852066:IVH852067 JFB852066:JFD852067 JOX852066:JOZ852067 JYT852066:JYV852067 KIP852066:KIR852067 KSL852066:KSN852067 LCH852066:LCJ852067 LMD852066:LMF852067 LVZ852066:LWB852067 MFV852066:MFX852067 MPR852066:MPT852067 MZN852066:MZP852067 NJJ852066:NJL852067 NTF852066:NTH852067 ODB852066:ODD852067 OMX852066:OMZ852067 OWT852066:OWV852067 PGP852066:PGR852067 PQL852066:PQN852067 QAH852066:QAJ852067 QKD852066:QKF852067 QTZ852066:QUB852067 RDV852066:RDX852067 RNR852066:RNT852067 RXN852066:RXP852067 SHJ852066:SHL852067 SRF852066:SRH852067 TBB852066:TBD852067 TKX852066:TKZ852067 TUT852066:TUV852067 UEP852066:UER852067 UOL852066:UON852067 UYH852066:UYJ852067 VID852066:VIF852067 VRZ852066:VSB852067 WBV852066:WBX852067 WLR852066:WLT852067 WVN852066:WVP852067 G917602:I917603 JB917602:JD917603 SX917602:SZ917603 ACT917602:ACV917603 AMP917602:AMR917603 AWL917602:AWN917603 BGH917602:BGJ917603 BQD917602:BQF917603 BZZ917602:CAB917603 CJV917602:CJX917603 CTR917602:CTT917603 DDN917602:DDP917603 DNJ917602:DNL917603 DXF917602:DXH917603 EHB917602:EHD917603 EQX917602:EQZ917603 FAT917602:FAV917603 FKP917602:FKR917603 FUL917602:FUN917603 GEH917602:GEJ917603 GOD917602:GOF917603 GXZ917602:GYB917603 HHV917602:HHX917603 HRR917602:HRT917603 IBN917602:IBP917603 ILJ917602:ILL917603 IVF917602:IVH917603 JFB917602:JFD917603 JOX917602:JOZ917603 JYT917602:JYV917603 KIP917602:KIR917603 KSL917602:KSN917603 LCH917602:LCJ917603 LMD917602:LMF917603 LVZ917602:LWB917603 MFV917602:MFX917603 MPR917602:MPT917603 MZN917602:MZP917603 NJJ917602:NJL917603 NTF917602:NTH917603 ODB917602:ODD917603 OMX917602:OMZ917603 OWT917602:OWV917603 PGP917602:PGR917603 PQL917602:PQN917603 QAH917602:QAJ917603 QKD917602:QKF917603 QTZ917602:QUB917603 RDV917602:RDX917603 RNR917602:RNT917603 RXN917602:RXP917603 SHJ917602:SHL917603 SRF917602:SRH917603 TBB917602:TBD917603 TKX917602:TKZ917603 TUT917602:TUV917603 UEP917602:UER917603 UOL917602:UON917603 UYH917602:UYJ917603 VID917602:VIF917603 VRZ917602:VSB917603 WBV917602:WBX917603 WLR917602:WLT917603 WVN917602:WVP917603 G983138:I983139 JB983138:JD983139 SX983138:SZ983139 ACT983138:ACV983139 AMP983138:AMR983139 AWL983138:AWN983139 BGH983138:BGJ983139 BQD983138:BQF983139 BZZ983138:CAB983139 CJV983138:CJX983139 CTR983138:CTT983139 DDN983138:DDP983139 DNJ983138:DNL983139 DXF983138:DXH983139 EHB983138:EHD983139 EQX983138:EQZ983139 FAT983138:FAV983139 FKP983138:FKR983139 FUL983138:FUN983139 GEH983138:GEJ983139 GOD983138:GOF983139 GXZ983138:GYB983139 HHV983138:HHX983139 HRR983138:HRT983139 IBN983138:IBP983139 ILJ983138:ILL983139 IVF983138:IVH983139 JFB983138:JFD983139 JOX983138:JOZ983139 JYT983138:JYV983139 KIP983138:KIR983139 KSL983138:KSN983139 LCH983138:LCJ983139 LMD983138:LMF983139 LVZ983138:LWB983139 MFV983138:MFX983139 MPR983138:MPT983139 MZN983138:MZP983139 NJJ983138:NJL983139 NTF983138:NTH983139 ODB983138:ODD983139 OMX983138:OMZ983139 OWT983138:OWV983139 PGP983138:PGR983139 PQL983138:PQN983139 QAH983138:QAJ983139 QKD983138:QKF983139 QTZ983138:QUB983139 RDV983138:RDX983139 RNR983138:RNT983139 RXN983138:RXP983139 SHJ983138:SHL983139 SRF983138:SRH983139 TBB983138:TBD983139 TKX983138:TKZ983139 TUT983138:TUV983139 UEP983138:UER983139 UOL983138:UON983139 UYH983138:UYJ983139 VID983138:VIF983139 VRZ983138:VSB983139 WBV983138:WBX983139 WLR983138:WLT983139 WVN983138:WVP983139 D97:E101 IY97:IZ101 SU97:SV101 ACQ97:ACR101 AMM97:AMN101 AWI97:AWJ101 BGE97:BGF101 BQA97:BQB101 BZW97:BZX101 CJS97:CJT101 CTO97:CTP101 DDK97:DDL101 DNG97:DNH101 DXC97:DXD101 EGY97:EGZ101 EQU97:EQV101 FAQ97:FAR101 FKM97:FKN101 FUI97:FUJ101 GEE97:GEF101 GOA97:GOB101 GXW97:GXX101 HHS97:HHT101 HRO97:HRP101 IBK97:IBL101 ILG97:ILH101 IVC97:IVD101 JEY97:JEZ101 JOU97:JOV101 JYQ97:JYR101 KIM97:KIN101 KSI97:KSJ101 LCE97:LCF101 LMA97:LMB101 LVW97:LVX101 MFS97:MFT101 MPO97:MPP101 MZK97:MZL101 NJG97:NJH101 NTC97:NTD101 OCY97:OCZ101 OMU97:OMV101 OWQ97:OWR101 PGM97:PGN101 PQI97:PQJ101 QAE97:QAF101 QKA97:QKB101 QTW97:QTX101 RDS97:RDT101 RNO97:RNP101 RXK97:RXL101 SHG97:SHH101 SRC97:SRD101 TAY97:TAZ101 TKU97:TKV101 TUQ97:TUR101 UEM97:UEN101 UOI97:UOJ101 UYE97:UYF101 VIA97:VIB101 VRW97:VRX101 WBS97:WBT101 WLO97:WLP101 WVK97:WVL101 D65625:E65629 IY65625:IZ65629 SU65625:SV65629 ACQ65625:ACR65629 AMM65625:AMN65629 AWI65625:AWJ65629 BGE65625:BGF65629 BQA65625:BQB65629 BZW65625:BZX65629 CJS65625:CJT65629 CTO65625:CTP65629 DDK65625:DDL65629 DNG65625:DNH65629 DXC65625:DXD65629 EGY65625:EGZ65629 EQU65625:EQV65629 FAQ65625:FAR65629 FKM65625:FKN65629 FUI65625:FUJ65629 GEE65625:GEF65629 GOA65625:GOB65629 GXW65625:GXX65629 HHS65625:HHT65629 HRO65625:HRP65629 IBK65625:IBL65629 ILG65625:ILH65629 IVC65625:IVD65629 JEY65625:JEZ65629 JOU65625:JOV65629 JYQ65625:JYR65629 KIM65625:KIN65629 KSI65625:KSJ65629 LCE65625:LCF65629 LMA65625:LMB65629 LVW65625:LVX65629 MFS65625:MFT65629 MPO65625:MPP65629 MZK65625:MZL65629 NJG65625:NJH65629 NTC65625:NTD65629 OCY65625:OCZ65629 OMU65625:OMV65629 OWQ65625:OWR65629 PGM65625:PGN65629 PQI65625:PQJ65629 QAE65625:QAF65629 QKA65625:QKB65629 QTW65625:QTX65629 RDS65625:RDT65629 RNO65625:RNP65629 RXK65625:RXL65629 SHG65625:SHH65629 SRC65625:SRD65629 TAY65625:TAZ65629 TKU65625:TKV65629 TUQ65625:TUR65629 UEM65625:UEN65629 UOI65625:UOJ65629 UYE65625:UYF65629 VIA65625:VIB65629 VRW65625:VRX65629 WBS65625:WBT65629 WLO65625:WLP65629 WVK65625:WVL65629 D131161:E131165 IY131161:IZ131165 SU131161:SV131165 ACQ131161:ACR131165 AMM131161:AMN131165 AWI131161:AWJ131165 BGE131161:BGF131165 BQA131161:BQB131165 BZW131161:BZX131165 CJS131161:CJT131165 CTO131161:CTP131165 DDK131161:DDL131165 DNG131161:DNH131165 DXC131161:DXD131165 EGY131161:EGZ131165 EQU131161:EQV131165 FAQ131161:FAR131165 FKM131161:FKN131165 FUI131161:FUJ131165 GEE131161:GEF131165 GOA131161:GOB131165 GXW131161:GXX131165 HHS131161:HHT131165 HRO131161:HRP131165 IBK131161:IBL131165 ILG131161:ILH131165 IVC131161:IVD131165 JEY131161:JEZ131165 JOU131161:JOV131165 JYQ131161:JYR131165 KIM131161:KIN131165 KSI131161:KSJ131165 LCE131161:LCF131165 LMA131161:LMB131165 LVW131161:LVX131165 MFS131161:MFT131165 MPO131161:MPP131165 MZK131161:MZL131165 NJG131161:NJH131165 NTC131161:NTD131165 OCY131161:OCZ131165 OMU131161:OMV131165 OWQ131161:OWR131165 PGM131161:PGN131165 PQI131161:PQJ131165 QAE131161:QAF131165 QKA131161:QKB131165 QTW131161:QTX131165 RDS131161:RDT131165 RNO131161:RNP131165 RXK131161:RXL131165 SHG131161:SHH131165 SRC131161:SRD131165 TAY131161:TAZ131165 TKU131161:TKV131165 TUQ131161:TUR131165 UEM131161:UEN131165 UOI131161:UOJ131165 UYE131161:UYF131165 VIA131161:VIB131165 VRW131161:VRX131165 WBS131161:WBT131165 WLO131161:WLP131165 WVK131161:WVL131165 D196697:E196701 IY196697:IZ196701 SU196697:SV196701 ACQ196697:ACR196701 AMM196697:AMN196701 AWI196697:AWJ196701 BGE196697:BGF196701 BQA196697:BQB196701 BZW196697:BZX196701 CJS196697:CJT196701 CTO196697:CTP196701 DDK196697:DDL196701 DNG196697:DNH196701 DXC196697:DXD196701 EGY196697:EGZ196701 EQU196697:EQV196701 FAQ196697:FAR196701 FKM196697:FKN196701 FUI196697:FUJ196701 GEE196697:GEF196701 GOA196697:GOB196701 GXW196697:GXX196701 HHS196697:HHT196701 HRO196697:HRP196701 IBK196697:IBL196701 ILG196697:ILH196701 IVC196697:IVD196701 JEY196697:JEZ196701 JOU196697:JOV196701 JYQ196697:JYR196701 KIM196697:KIN196701 KSI196697:KSJ196701 LCE196697:LCF196701 LMA196697:LMB196701 LVW196697:LVX196701 MFS196697:MFT196701 MPO196697:MPP196701 MZK196697:MZL196701 NJG196697:NJH196701 NTC196697:NTD196701 OCY196697:OCZ196701 OMU196697:OMV196701 OWQ196697:OWR196701 PGM196697:PGN196701 PQI196697:PQJ196701 QAE196697:QAF196701 QKA196697:QKB196701 QTW196697:QTX196701 RDS196697:RDT196701 RNO196697:RNP196701 RXK196697:RXL196701 SHG196697:SHH196701 SRC196697:SRD196701 TAY196697:TAZ196701 TKU196697:TKV196701 TUQ196697:TUR196701 UEM196697:UEN196701 UOI196697:UOJ196701 UYE196697:UYF196701 VIA196697:VIB196701 VRW196697:VRX196701 WBS196697:WBT196701 WLO196697:WLP196701 WVK196697:WVL196701 D262233:E262237 IY262233:IZ262237 SU262233:SV262237 ACQ262233:ACR262237 AMM262233:AMN262237 AWI262233:AWJ262237 BGE262233:BGF262237 BQA262233:BQB262237 BZW262233:BZX262237 CJS262233:CJT262237 CTO262233:CTP262237 DDK262233:DDL262237 DNG262233:DNH262237 DXC262233:DXD262237 EGY262233:EGZ262237 EQU262233:EQV262237 FAQ262233:FAR262237 FKM262233:FKN262237 FUI262233:FUJ262237 GEE262233:GEF262237 GOA262233:GOB262237 GXW262233:GXX262237 HHS262233:HHT262237 HRO262233:HRP262237 IBK262233:IBL262237 ILG262233:ILH262237 IVC262233:IVD262237 JEY262233:JEZ262237 JOU262233:JOV262237 JYQ262233:JYR262237 KIM262233:KIN262237 KSI262233:KSJ262237 LCE262233:LCF262237 LMA262233:LMB262237 LVW262233:LVX262237 MFS262233:MFT262237 MPO262233:MPP262237 MZK262233:MZL262237 NJG262233:NJH262237 NTC262233:NTD262237 OCY262233:OCZ262237 OMU262233:OMV262237 OWQ262233:OWR262237 PGM262233:PGN262237 PQI262233:PQJ262237 QAE262233:QAF262237 QKA262233:QKB262237 QTW262233:QTX262237 RDS262233:RDT262237 RNO262233:RNP262237 RXK262233:RXL262237 SHG262233:SHH262237 SRC262233:SRD262237 TAY262233:TAZ262237 TKU262233:TKV262237 TUQ262233:TUR262237 UEM262233:UEN262237 UOI262233:UOJ262237 UYE262233:UYF262237 VIA262233:VIB262237 VRW262233:VRX262237 WBS262233:WBT262237 WLO262233:WLP262237 WVK262233:WVL262237 D327769:E327773 IY327769:IZ327773 SU327769:SV327773 ACQ327769:ACR327773 AMM327769:AMN327773 AWI327769:AWJ327773 BGE327769:BGF327773 BQA327769:BQB327773 BZW327769:BZX327773 CJS327769:CJT327773 CTO327769:CTP327773 DDK327769:DDL327773 DNG327769:DNH327773 DXC327769:DXD327773 EGY327769:EGZ327773 EQU327769:EQV327773 FAQ327769:FAR327773 FKM327769:FKN327773 FUI327769:FUJ327773 GEE327769:GEF327773 GOA327769:GOB327773 GXW327769:GXX327773 HHS327769:HHT327773 HRO327769:HRP327773 IBK327769:IBL327773 ILG327769:ILH327773 IVC327769:IVD327773 JEY327769:JEZ327773 JOU327769:JOV327773 JYQ327769:JYR327773 KIM327769:KIN327773 KSI327769:KSJ327773 LCE327769:LCF327773 LMA327769:LMB327773 LVW327769:LVX327773 MFS327769:MFT327773 MPO327769:MPP327773 MZK327769:MZL327773 NJG327769:NJH327773 NTC327769:NTD327773 OCY327769:OCZ327773 OMU327769:OMV327773 OWQ327769:OWR327773 PGM327769:PGN327773 PQI327769:PQJ327773 QAE327769:QAF327773 QKA327769:QKB327773 QTW327769:QTX327773 RDS327769:RDT327773 RNO327769:RNP327773 RXK327769:RXL327773 SHG327769:SHH327773 SRC327769:SRD327773 TAY327769:TAZ327773 TKU327769:TKV327773 TUQ327769:TUR327773 UEM327769:UEN327773 UOI327769:UOJ327773 UYE327769:UYF327773 VIA327769:VIB327773 VRW327769:VRX327773 WBS327769:WBT327773 WLO327769:WLP327773 WVK327769:WVL327773 D393305:E393309 IY393305:IZ393309 SU393305:SV393309 ACQ393305:ACR393309 AMM393305:AMN393309 AWI393305:AWJ393309 BGE393305:BGF393309 BQA393305:BQB393309 BZW393305:BZX393309 CJS393305:CJT393309 CTO393305:CTP393309 DDK393305:DDL393309 DNG393305:DNH393309 DXC393305:DXD393309 EGY393305:EGZ393309 EQU393305:EQV393309 FAQ393305:FAR393309 FKM393305:FKN393309 FUI393305:FUJ393309 GEE393305:GEF393309 GOA393305:GOB393309 GXW393305:GXX393309 HHS393305:HHT393309 HRO393305:HRP393309 IBK393305:IBL393309 ILG393305:ILH393309 IVC393305:IVD393309 JEY393305:JEZ393309 JOU393305:JOV393309 JYQ393305:JYR393309 KIM393305:KIN393309 KSI393305:KSJ393309 LCE393305:LCF393309 LMA393305:LMB393309 LVW393305:LVX393309 MFS393305:MFT393309 MPO393305:MPP393309 MZK393305:MZL393309 NJG393305:NJH393309 NTC393305:NTD393309 OCY393305:OCZ393309 OMU393305:OMV393309 OWQ393305:OWR393309 PGM393305:PGN393309 PQI393305:PQJ393309 QAE393305:QAF393309 QKA393305:QKB393309 QTW393305:QTX393309 RDS393305:RDT393309 RNO393305:RNP393309 RXK393305:RXL393309 SHG393305:SHH393309 SRC393305:SRD393309 TAY393305:TAZ393309 TKU393305:TKV393309 TUQ393305:TUR393309 UEM393305:UEN393309 UOI393305:UOJ393309 UYE393305:UYF393309 VIA393305:VIB393309 VRW393305:VRX393309 WBS393305:WBT393309 WLO393305:WLP393309 WVK393305:WVL393309 D458841:E458845 IY458841:IZ458845 SU458841:SV458845 ACQ458841:ACR458845 AMM458841:AMN458845 AWI458841:AWJ458845 BGE458841:BGF458845 BQA458841:BQB458845 BZW458841:BZX458845 CJS458841:CJT458845 CTO458841:CTP458845 DDK458841:DDL458845 DNG458841:DNH458845 DXC458841:DXD458845 EGY458841:EGZ458845 EQU458841:EQV458845 FAQ458841:FAR458845 FKM458841:FKN458845 FUI458841:FUJ458845 GEE458841:GEF458845 GOA458841:GOB458845 GXW458841:GXX458845 HHS458841:HHT458845 HRO458841:HRP458845 IBK458841:IBL458845 ILG458841:ILH458845 IVC458841:IVD458845 JEY458841:JEZ458845 JOU458841:JOV458845 JYQ458841:JYR458845 KIM458841:KIN458845 KSI458841:KSJ458845 LCE458841:LCF458845 LMA458841:LMB458845 LVW458841:LVX458845 MFS458841:MFT458845 MPO458841:MPP458845 MZK458841:MZL458845 NJG458841:NJH458845 NTC458841:NTD458845 OCY458841:OCZ458845 OMU458841:OMV458845 OWQ458841:OWR458845 PGM458841:PGN458845 PQI458841:PQJ458845 QAE458841:QAF458845 QKA458841:QKB458845 QTW458841:QTX458845 RDS458841:RDT458845 RNO458841:RNP458845 RXK458841:RXL458845 SHG458841:SHH458845 SRC458841:SRD458845 TAY458841:TAZ458845 TKU458841:TKV458845 TUQ458841:TUR458845 UEM458841:UEN458845 UOI458841:UOJ458845 UYE458841:UYF458845 VIA458841:VIB458845 VRW458841:VRX458845 WBS458841:WBT458845 WLO458841:WLP458845 WVK458841:WVL458845 D524377:E524381 IY524377:IZ524381 SU524377:SV524381 ACQ524377:ACR524381 AMM524377:AMN524381 AWI524377:AWJ524381 BGE524377:BGF524381 BQA524377:BQB524381 BZW524377:BZX524381 CJS524377:CJT524381 CTO524377:CTP524381 DDK524377:DDL524381 DNG524377:DNH524381 DXC524377:DXD524381 EGY524377:EGZ524381 EQU524377:EQV524381 FAQ524377:FAR524381 FKM524377:FKN524381 FUI524377:FUJ524381 GEE524377:GEF524381 GOA524377:GOB524381 GXW524377:GXX524381 HHS524377:HHT524381 HRO524377:HRP524381 IBK524377:IBL524381 ILG524377:ILH524381 IVC524377:IVD524381 JEY524377:JEZ524381 JOU524377:JOV524381 JYQ524377:JYR524381 KIM524377:KIN524381 KSI524377:KSJ524381 LCE524377:LCF524381 LMA524377:LMB524381 LVW524377:LVX524381 MFS524377:MFT524381 MPO524377:MPP524381 MZK524377:MZL524381 NJG524377:NJH524381 NTC524377:NTD524381 OCY524377:OCZ524381 OMU524377:OMV524381 OWQ524377:OWR524381 PGM524377:PGN524381 PQI524377:PQJ524381 QAE524377:QAF524381 QKA524377:QKB524381 QTW524377:QTX524381 RDS524377:RDT524381 RNO524377:RNP524381 RXK524377:RXL524381 SHG524377:SHH524381 SRC524377:SRD524381 TAY524377:TAZ524381 TKU524377:TKV524381 TUQ524377:TUR524381 UEM524377:UEN524381 UOI524377:UOJ524381 UYE524377:UYF524381 VIA524377:VIB524381 VRW524377:VRX524381 WBS524377:WBT524381 WLO524377:WLP524381 WVK524377:WVL524381 D589913:E589917 IY589913:IZ589917 SU589913:SV589917 ACQ589913:ACR589917 AMM589913:AMN589917 AWI589913:AWJ589917 BGE589913:BGF589917 BQA589913:BQB589917 BZW589913:BZX589917 CJS589913:CJT589917 CTO589913:CTP589917 DDK589913:DDL589917 DNG589913:DNH589917 DXC589913:DXD589917 EGY589913:EGZ589917 EQU589913:EQV589917 FAQ589913:FAR589917 FKM589913:FKN589917 FUI589913:FUJ589917 GEE589913:GEF589917 GOA589913:GOB589917 GXW589913:GXX589917 HHS589913:HHT589917 HRO589913:HRP589917 IBK589913:IBL589917 ILG589913:ILH589917 IVC589913:IVD589917 JEY589913:JEZ589917 JOU589913:JOV589917 JYQ589913:JYR589917 KIM589913:KIN589917 KSI589913:KSJ589917 LCE589913:LCF589917 LMA589913:LMB589917 LVW589913:LVX589917 MFS589913:MFT589917 MPO589913:MPP589917 MZK589913:MZL589917 NJG589913:NJH589917 NTC589913:NTD589917 OCY589913:OCZ589917 OMU589913:OMV589917 OWQ589913:OWR589917 PGM589913:PGN589917 PQI589913:PQJ589917 QAE589913:QAF589917 QKA589913:QKB589917 QTW589913:QTX589917 RDS589913:RDT589917 RNO589913:RNP589917 RXK589913:RXL589917 SHG589913:SHH589917 SRC589913:SRD589917 TAY589913:TAZ589917 TKU589913:TKV589917 TUQ589913:TUR589917 UEM589913:UEN589917 UOI589913:UOJ589917 UYE589913:UYF589917 VIA589913:VIB589917 VRW589913:VRX589917 WBS589913:WBT589917 WLO589913:WLP589917 WVK589913:WVL589917 D655449:E655453 IY655449:IZ655453 SU655449:SV655453 ACQ655449:ACR655453 AMM655449:AMN655453 AWI655449:AWJ655453 BGE655449:BGF655453 BQA655449:BQB655453 BZW655449:BZX655453 CJS655449:CJT655453 CTO655449:CTP655453 DDK655449:DDL655453 DNG655449:DNH655453 DXC655449:DXD655453 EGY655449:EGZ655453 EQU655449:EQV655453 FAQ655449:FAR655453 FKM655449:FKN655453 FUI655449:FUJ655453 GEE655449:GEF655453 GOA655449:GOB655453 GXW655449:GXX655453 HHS655449:HHT655453 HRO655449:HRP655453 IBK655449:IBL655453 ILG655449:ILH655453 IVC655449:IVD655453 JEY655449:JEZ655453 JOU655449:JOV655453 JYQ655449:JYR655453 KIM655449:KIN655453 KSI655449:KSJ655453 LCE655449:LCF655453 LMA655449:LMB655453 LVW655449:LVX655453 MFS655449:MFT655453 MPO655449:MPP655453 MZK655449:MZL655453 NJG655449:NJH655453 NTC655449:NTD655453 OCY655449:OCZ655453 OMU655449:OMV655453 OWQ655449:OWR655453 PGM655449:PGN655453 PQI655449:PQJ655453 QAE655449:QAF655453 QKA655449:QKB655453 QTW655449:QTX655453 RDS655449:RDT655453 RNO655449:RNP655453 RXK655449:RXL655453 SHG655449:SHH655453 SRC655449:SRD655453 TAY655449:TAZ655453 TKU655449:TKV655453 TUQ655449:TUR655453 UEM655449:UEN655453 UOI655449:UOJ655453 UYE655449:UYF655453 VIA655449:VIB655453 VRW655449:VRX655453 WBS655449:WBT655453 WLO655449:WLP655453 WVK655449:WVL655453 D720985:E720989 IY720985:IZ720989 SU720985:SV720989 ACQ720985:ACR720989 AMM720985:AMN720989 AWI720985:AWJ720989 BGE720985:BGF720989 BQA720985:BQB720989 BZW720985:BZX720989 CJS720985:CJT720989 CTO720985:CTP720989 DDK720985:DDL720989 DNG720985:DNH720989 DXC720985:DXD720989 EGY720985:EGZ720989 EQU720985:EQV720989 FAQ720985:FAR720989 FKM720985:FKN720989 FUI720985:FUJ720989 GEE720985:GEF720989 GOA720985:GOB720989 GXW720985:GXX720989 HHS720985:HHT720989 HRO720985:HRP720989 IBK720985:IBL720989 ILG720985:ILH720989 IVC720985:IVD720989 JEY720985:JEZ720989 JOU720985:JOV720989 JYQ720985:JYR720989 KIM720985:KIN720989 KSI720985:KSJ720989 LCE720985:LCF720989 LMA720985:LMB720989 LVW720985:LVX720989 MFS720985:MFT720989 MPO720985:MPP720989 MZK720985:MZL720989 NJG720985:NJH720989 NTC720985:NTD720989 OCY720985:OCZ720989 OMU720985:OMV720989 OWQ720985:OWR720989 PGM720985:PGN720989 PQI720985:PQJ720989 QAE720985:QAF720989 QKA720985:QKB720989 QTW720985:QTX720989 RDS720985:RDT720989 RNO720985:RNP720989 RXK720985:RXL720989 SHG720985:SHH720989 SRC720985:SRD720989 TAY720985:TAZ720989 TKU720985:TKV720989 TUQ720985:TUR720989 UEM720985:UEN720989 UOI720985:UOJ720989 UYE720985:UYF720989 VIA720985:VIB720989 VRW720985:VRX720989 WBS720985:WBT720989 WLO720985:WLP720989 WVK720985:WVL720989 D786521:E786525 IY786521:IZ786525 SU786521:SV786525 ACQ786521:ACR786525 AMM786521:AMN786525 AWI786521:AWJ786525 BGE786521:BGF786525 BQA786521:BQB786525 BZW786521:BZX786525 CJS786521:CJT786525 CTO786521:CTP786525 DDK786521:DDL786525 DNG786521:DNH786525 DXC786521:DXD786525 EGY786521:EGZ786525 EQU786521:EQV786525 FAQ786521:FAR786525 FKM786521:FKN786525 FUI786521:FUJ786525 GEE786521:GEF786525 GOA786521:GOB786525 GXW786521:GXX786525 HHS786521:HHT786525 HRO786521:HRP786525 IBK786521:IBL786525 ILG786521:ILH786525 IVC786521:IVD786525 JEY786521:JEZ786525 JOU786521:JOV786525 JYQ786521:JYR786525 KIM786521:KIN786525 KSI786521:KSJ786525 LCE786521:LCF786525 LMA786521:LMB786525 LVW786521:LVX786525 MFS786521:MFT786525 MPO786521:MPP786525 MZK786521:MZL786525 NJG786521:NJH786525 NTC786521:NTD786525 OCY786521:OCZ786525 OMU786521:OMV786525 OWQ786521:OWR786525 PGM786521:PGN786525 PQI786521:PQJ786525 QAE786521:QAF786525 QKA786521:QKB786525 QTW786521:QTX786525 RDS786521:RDT786525 RNO786521:RNP786525 RXK786521:RXL786525 SHG786521:SHH786525 SRC786521:SRD786525 TAY786521:TAZ786525 TKU786521:TKV786525 TUQ786521:TUR786525 UEM786521:UEN786525 UOI786521:UOJ786525 UYE786521:UYF786525 VIA786521:VIB786525 VRW786521:VRX786525 WBS786521:WBT786525 WLO786521:WLP786525 WVK786521:WVL786525 D852057:E852061 IY852057:IZ852061 SU852057:SV852061 ACQ852057:ACR852061 AMM852057:AMN852061 AWI852057:AWJ852061 BGE852057:BGF852061 BQA852057:BQB852061 BZW852057:BZX852061 CJS852057:CJT852061 CTO852057:CTP852061 DDK852057:DDL852061 DNG852057:DNH852061 DXC852057:DXD852061 EGY852057:EGZ852061 EQU852057:EQV852061 FAQ852057:FAR852061 FKM852057:FKN852061 FUI852057:FUJ852061 GEE852057:GEF852061 GOA852057:GOB852061 GXW852057:GXX852061 HHS852057:HHT852061 HRO852057:HRP852061 IBK852057:IBL852061 ILG852057:ILH852061 IVC852057:IVD852061 JEY852057:JEZ852061 JOU852057:JOV852061 JYQ852057:JYR852061 KIM852057:KIN852061 KSI852057:KSJ852061 LCE852057:LCF852061 LMA852057:LMB852061 LVW852057:LVX852061 MFS852057:MFT852061 MPO852057:MPP852061 MZK852057:MZL852061 NJG852057:NJH852061 NTC852057:NTD852061 OCY852057:OCZ852061 OMU852057:OMV852061 OWQ852057:OWR852061 PGM852057:PGN852061 PQI852057:PQJ852061 QAE852057:QAF852061 QKA852057:QKB852061 QTW852057:QTX852061 RDS852057:RDT852061 RNO852057:RNP852061 RXK852057:RXL852061 SHG852057:SHH852061 SRC852057:SRD852061 TAY852057:TAZ852061 TKU852057:TKV852061 TUQ852057:TUR852061 UEM852057:UEN852061 UOI852057:UOJ852061 UYE852057:UYF852061 VIA852057:VIB852061 VRW852057:VRX852061 WBS852057:WBT852061 WLO852057:WLP852061 WVK852057:WVL852061 D917593:E917597 IY917593:IZ917597 SU917593:SV917597 ACQ917593:ACR917597 AMM917593:AMN917597 AWI917593:AWJ917597 BGE917593:BGF917597 BQA917593:BQB917597 BZW917593:BZX917597 CJS917593:CJT917597 CTO917593:CTP917597 DDK917593:DDL917597 DNG917593:DNH917597 DXC917593:DXD917597 EGY917593:EGZ917597 EQU917593:EQV917597 FAQ917593:FAR917597 FKM917593:FKN917597 FUI917593:FUJ917597 GEE917593:GEF917597 GOA917593:GOB917597 GXW917593:GXX917597 HHS917593:HHT917597 HRO917593:HRP917597 IBK917593:IBL917597 ILG917593:ILH917597 IVC917593:IVD917597 JEY917593:JEZ917597 JOU917593:JOV917597 JYQ917593:JYR917597 KIM917593:KIN917597 KSI917593:KSJ917597 LCE917593:LCF917597 LMA917593:LMB917597 LVW917593:LVX917597 MFS917593:MFT917597 MPO917593:MPP917597 MZK917593:MZL917597 NJG917593:NJH917597 NTC917593:NTD917597 OCY917593:OCZ917597 OMU917593:OMV917597 OWQ917593:OWR917597 PGM917593:PGN917597 PQI917593:PQJ917597 QAE917593:QAF917597 QKA917593:QKB917597 QTW917593:QTX917597 RDS917593:RDT917597 RNO917593:RNP917597 RXK917593:RXL917597 SHG917593:SHH917597 SRC917593:SRD917597 TAY917593:TAZ917597 TKU917593:TKV917597 TUQ917593:TUR917597 UEM917593:UEN917597 UOI917593:UOJ917597 UYE917593:UYF917597 VIA917593:VIB917597 VRW917593:VRX917597 WBS917593:WBT917597 WLO917593:WLP917597 WVK917593:WVL917597 D983129:E983133 IY983129:IZ983133 SU983129:SV983133 ACQ983129:ACR983133 AMM983129:AMN983133 AWI983129:AWJ983133 BGE983129:BGF983133 BQA983129:BQB983133 BZW983129:BZX983133 CJS983129:CJT983133 CTO983129:CTP983133 DDK983129:DDL983133 DNG983129:DNH983133 DXC983129:DXD983133 EGY983129:EGZ983133 EQU983129:EQV983133 FAQ983129:FAR983133 FKM983129:FKN983133 FUI983129:FUJ983133 GEE983129:GEF983133 GOA983129:GOB983133 GXW983129:GXX983133 HHS983129:HHT983133 HRO983129:HRP983133 IBK983129:IBL983133 ILG983129:ILH983133 IVC983129:IVD983133 JEY983129:JEZ983133 JOU983129:JOV983133 JYQ983129:JYR983133 KIM983129:KIN983133 KSI983129:KSJ983133 LCE983129:LCF983133 LMA983129:LMB983133 LVW983129:LVX983133 MFS983129:MFT983133 MPO983129:MPP983133 MZK983129:MZL983133 NJG983129:NJH983133 NTC983129:NTD983133 OCY983129:OCZ983133 OMU983129:OMV983133 OWQ983129:OWR983133 PGM983129:PGN983133 PQI983129:PQJ983133 QAE983129:QAF983133 QKA983129:QKB983133 QTW983129:QTX983133 RDS983129:RDT983133 RNO983129:RNP983133 RXK983129:RXL983133 SHG983129:SHH983133 SRC983129:SRD983133 TAY983129:TAZ983133 TKU983129:TKV983133 TUQ983129:TUR983133 UEM983129:UEN983133 UOI983129:UOJ983133 UYE983129:UYF983133 VIA983129:VIB983133 VRW983129:VRX983133 WBS983129:WBT983133 WLO983129:WLP983133 WVK983129:WVL983133 JH65634:JH65635 TD65634:TD65635 ACZ65634:ACZ65635 AMV65634:AMV65635 AWR65634:AWR65635 BGN65634:BGN65635 BQJ65634:BQJ65635 CAF65634:CAF65635 CKB65634:CKB65635 CTX65634:CTX65635 DDT65634:DDT65635 DNP65634:DNP65635 DXL65634:DXL65635 EHH65634:EHH65635 ERD65634:ERD65635 FAZ65634:FAZ65635 FKV65634:FKV65635 FUR65634:FUR65635 GEN65634:GEN65635 GOJ65634:GOJ65635 GYF65634:GYF65635 HIB65634:HIB65635 HRX65634:HRX65635 IBT65634:IBT65635 ILP65634:ILP65635 IVL65634:IVL65635 JFH65634:JFH65635 JPD65634:JPD65635 JYZ65634:JYZ65635 KIV65634:KIV65635 KSR65634:KSR65635 LCN65634:LCN65635 LMJ65634:LMJ65635 LWF65634:LWF65635 MGB65634:MGB65635 MPX65634:MPX65635 MZT65634:MZT65635 NJP65634:NJP65635 NTL65634:NTL65635 ODH65634:ODH65635 OND65634:OND65635 OWZ65634:OWZ65635 PGV65634:PGV65635 PQR65634:PQR65635 QAN65634:QAN65635 QKJ65634:QKJ65635 QUF65634:QUF65635 REB65634:REB65635 RNX65634:RNX65635 RXT65634:RXT65635 SHP65634:SHP65635 SRL65634:SRL65635 TBH65634:TBH65635 TLD65634:TLD65635 TUZ65634:TUZ65635 UEV65634:UEV65635 UOR65634:UOR65635 UYN65634:UYN65635 VIJ65634:VIJ65635 VSF65634:VSF65635 WCB65634:WCB65635 WLX65634:WLX65635 WVT65634:WVT65635 JH131170:JH131171 TD131170:TD131171 ACZ131170:ACZ131171 AMV131170:AMV131171 AWR131170:AWR131171 BGN131170:BGN131171 BQJ131170:BQJ131171 CAF131170:CAF131171 CKB131170:CKB131171 CTX131170:CTX131171 DDT131170:DDT131171 DNP131170:DNP131171 DXL131170:DXL131171 EHH131170:EHH131171 ERD131170:ERD131171 FAZ131170:FAZ131171 FKV131170:FKV131171 FUR131170:FUR131171 GEN131170:GEN131171 GOJ131170:GOJ131171 GYF131170:GYF131171 HIB131170:HIB131171 HRX131170:HRX131171 IBT131170:IBT131171 ILP131170:ILP131171 IVL131170:IVL131171 JFH131170:JFH131171 JPD131170:JPD131171 JYZ131170:JYZ131171 KIV131170:KIV131171 KSR131170:KSR131171 LCN131170:LCN131171 LMJ131170:LMJ131171 LWF131170:LWF131171 MGB131170:MGB131171 MPX131170:MPX131171 MZT131170:MZT131171 NJP131170:NJP131171 NTL131170:NTL131171 ODH131170:ODH131171 OND131170:OND131171 OWZ131170:OWZ131171 PGV131170:PGV131171 PQR131170:PQR131171 QAN131170:QAN131171 QKJ131170:QKJ131171 QUF131170:QUF131171 REB131170:REB131171 RNX131170:RNX131171 RXT131170:RXT131171 SHP131170:SHP131171 SRL131170:SRL131171 TBH131170:TBH131171 TLD131170:TLD131171 TUZ131170:TUZ131171 UEV131170:UEV131171 UOR131170:UOR131171 UYN131170:UYN131171 VIJ131170:VIJ131171 VSF131170:VSF131171 WCB131170:WCB131171 WLX131170:WLX131171 WVT131170:WVT131171 JH196706:JH196707 TD196706:TD196707 ACZ196706:ACZ196707 AMV196706:AMV196707 AWR196706:AWR196707 BGN196706:BGN196707 BQJ196706:BQJ196707 CAF196706:CAF196707 CKB196706:CKB196707 CTX196706:CTX196707 DDT196706:DDT196707 DNP196706:DNP196707 DXL196706:DXL196707 EHH196706:EHH196707 ERD196706:ERD196707 FAZ196706:FAZ196707 FKV196706:FKV196707 FUR196706:FUR196707 GEN196706:GEN196707 GOJ196706:GOJ196707 GYF196706:GYF196707 HIB196706:HIB196707 HRX196706:HRX196707 IBT196706:IBT196707 ILP196706:ILP196707 IVL196706:IVL196707 JFH196706:JFH196707 JPD196706:JPD196707 JYZ196706:JYZ196707 KIV196706:KIV196707 KSR196706:KSR196707 LCN196706:LCN196707 LMJ196706:LMJ196707 LWF196706:LWF196707 MGB196706:MGB196707 MPX196706:MPX196707 MZT196706:MZT196707 NJP196706:NJP196707 NTL196706:NTL196707 ODH196706:ODH196707 OND196706:OND196707 OWZ196706:OWZ196707 PGV196706:PGV196707 PQR196706:PQR196707 QAN196706:QAN196707 QKJ196706:QKJ196707 QUF196706:QUF196707 REB196706:REB196707 RNX196706:RNX196707 RXT196706:RXT196707 SHP196706:SHP196707 SRL196706:SRL196707 TBH196706:TBH196707 TLD196706:TLD196707 TUZ196706:TUZ196707 UEV196706:UEV196707 UOR196706:UOR196707 UYN196706:UYN196707 VIJ196706:VIJ196707 VSF196706:VSF196707 WCB196706:WCB196707 WLX196706:WLX196707 WVT196706:WVT196707 JH262242:JH262243 TD262242:TD262243 ACZ262242:ACZ262243 AMV262242:AMV262243 AWR262242:AWR262243 BGN262242:BGN262243 BQJ262242:BQJ262243 CAF262242:CAF262243 CKB262242:CKB262243 CTX262242:CTX262243 DDT262242:DDT262243 DNP262242:DNP262243 DXL262242:DXL262243 EHH262242:EHH262243 ERD262242:ERD262243 FAZ262242:FAZ262243 FKV262242:FKV262243 FUR262242:FUR262243 GEN262242:GEN262243 GOJ262242:GOJ262243 GYF262242:GYF262243 HIB262242:HIB262243 HRX262242:HRX262243 IBT262242:IBT262243 ILP262242:ILP262243 IVL262242:IVL262243 JFH262242:JFH262243 JPD262242:JPD262243 JYZ262242:JYZ262243 KIV262242:KIV262243 KSR262242:KSR262243 LCN262242:LCN262243 LMJ262242:LMJ262243 LWF262242:LWF262243 MGB262242:MGB262243 MPX262242:MPX262243 MZT262242:MZT262243 NJP262242:NJP262243 NTL262242:NTL262243 ODH262242:ODH262243 OND262242:OND262243 OWZ262242:OWZ262243 PGV262242:PGV262243 PQR262242:PQR262243 QAN262242:QAN262243 QKJ262242:QKJ262243 QUF262242:QUF262243 REB262242:REB262243 RNX262242:RNX262243 RXT262242:RXT262243 SHP262242:SHP262243 SRL262242:SRL262243 TBH262242:TBH262243 TLD262242:TLD262243 TUZ262242:TUZ262243 UEV262242:UEV262243 UOR262242:UOR262243 UYN262242:UYN262243 VIJ262242:VIJ262243 VSF262242:VSF262243 WCB262242:WCB262243 WLX262242:WLX262243 WVT262242:WVT262243 JH327778:JH327779 TD327778:TD327779 ACZ327778:ACZ327779 AMV327778:AMV327779 AWR327778:AWR327779 BGN327778:BGN327779 BQJ327778:BQJ327779 CAF327778:CAF327779 CKB327778:CKB327779 CTX327778:CTX327779 DDT327778:DDT327779 DNP327778:DNP327779 DXL327778:DXL327779 EHH327778:EHH327779 ERD327778:ERD327779 FAZ327778:FAZ327779 FKV327778:FKV327779 FUR327778:FUR327779 GEN327778:GEN327779 GOJ327778:GOJ327779 GYF327778:GYF327779 HIB327778:HIB327779 HRX327778:HRX327779 IBT327778:IBT327779 ILP327778:ILP327779 IVL327778:IVL327779 JFH327778:JFH327779 JPD327778:JPD327779 JYZ327778:JYZ327779 KIV327778:KIV327779 KSR327778:KSR327779 LCN327778:LCN327779 LMJ327778:LMJ327779 LWF327778:LWF327779 MGB327778:MGB327779 MPX327778:MPX327779 MZT327778:MZT327779 NJP327778:NJP327779 NTL327778:NTL327779 ODH327778:ODH327779 OND327778:OND327779 OWZ327778:OWZ327779 PGV327778:PGV327779 PQR327778:PQR327779 QAN327778:QAN327779 QKJ327778:QKJ327779 QUF327778:QUF327779 REB327778:REB327779 RNX327778:RNX327779 RXT327778:RXT327779 SHP327778:SHP327779 SRL327778:SRL327779 TBH327778:TBH327779 TLD327778:TLD327779 TUZ327778:TUZ327779 UEV327778:UEV327779 UOR327778:UOR327779 UYN327778:UYN327779 VIJ327778:VIJ327779 VSF327778:VSF327779 WCB327778:WCB327779 WLX327778:WLX327779 WVT327778:WVT327779 JH393314:JH393315 TD393314:TD393315 ACZ393314:ACZ393315 AMV393314:AMV393315 AWR393314:AWR393315 BGN393314:BGN393315 BQJ393314:BQJ393315 CAF393314:CAF393315 CKB393314:CKB393315 CTX393314:CTX393315 DDT393314:DDT393315 DNP393314:DNP393315 DXL393314:DXL393315 EHH393314:EHH393315 ERD393314:ERD393315 FAZ393314:FAZ393315 FKV393314:FKV393315 FUR393314:FUR393315 GEN393314:GEN393315 GOJ393314:GOJ393315 GYF393314:GYF393315 HIB393314:HIB393315 HRX393314:HRX393315 IBT393314:IBT393315 ILP393314:ILP393315 IVL393314:IVL393315 JFH393314:JFH393315 JPD393314:JPD393315 JYZ393314:JYZ393315 KIV393314:KIV393315 KSR393314:KSR393315 LCN393314:LCN393315 LMJ393314:LMJ393315 LWF393314:LWF393315 MGB393314:MGB393315 MPX393314:MPX393315 MZT393314:MZT393315 NJP393314:NJP393315 NTL393314:NTL393315 ODH393314:ODH393315 OND393314:OND393315 OWZ393314:OWZ393315 PGV393314:PGV393315 PQR393314:PQR393315 QAN393314:QAN393315 QKJ393314:QKJ393315 QUF393314:QUF393315 REB393314:REB393315 RNX393314:RNX393315 RXT393314:RXT393315 SHP393314:SHP393315 SRL393314:SRL393315 TBH393314:TBH393315 TLD393314:TLD393315 TUZ393314:TUZ393315 UEV393314:UEV393315 UOR393314:UOR393315 UYN393314:UYN393315 VIJ393314:VIJ393315 VSF393314:VSF393315 WCB393314:WCB393315 WLX393314:WLX393315 WVT393314:WVT393315 JH458850:JH458851 TD458850:TD458851 ACZ458850:ACZ458851 AMV458850:AMV458851 AWR458850:AWR458851 BGN458850:BGN458851 BQJ458850:BQJ458851 CAF458850:CAF458851 CKB458850:CKB458851 CTX458850:CTX458851 DDT458850:DDT458851 DNP458850:DNP458851 DXL458850:DXL458851 EHH458850:EHH458851 ERD458850:ERD458851 FAZ458850:FAZ458851 FKV458850:FKV458851 FUR458850:FUR458851 GEN458850:GEN458851 GOJ458850:GOJ458851 GYF458850:GYF458851 HIB458850:HIB458851 HRX458850:HRX458851 IBT458850:IBT458851 ILP458850:ILP458851 IVL458850:IVL458851 JFH458850:JFH458851 JPD458850:JPD458851 JYZ458850:JYZ458851 KIV458850:KIV458851 KSR458850:KSR458851 LCN458850:LCN458851 LMJ458850:LMJ458851 LWF458850:LWF458851 MGB458850:MGB458851 MPX458850:MPX458851 MZT458850:MZT458851 NJP458850:NJP458851 NTL458850:NTL458851 ODH458850:ODH458851 OND458850:OND458851 OWZ458850:OWZ458851 PGV458850:PGV458851 PQR458850:PQR458851 QAN458850:QAN458851 QKJ458850:QKJ458851 QUF458850:QUF458851 REB458850:REB458851 RNX458850:RNX458851 RXT458850:RXT458851 SHP458850:SHP458851 SRL458850:SRL458851 TBH458850:TBH458851 TLD458850:TLD458851 TUZ458850:TUZ458851 UEV458850:UEV458851 UOR458850:UOR458851 UYN458850:UYN458851 VIJ458850:VIJ458851 VSF458850:VSF458851 WCB458850:WCB458851 WLX458850:WLX458851 WVT458850:WVT458851 JH524386:JH524387 TD524386:TD524387 ACZ524386:ACZ524387 AMV524386:AMV524387 AWR524386:AWR524387 BGN524386:BGN524387 BQJ524386:BQJ524387 CAF524386:CAF524387 CKB524386:CKB524387 CTX524386:CTX524387 DDT524386:DDT524387 DNP524386:DNP524387 DXL524386:DXL524387 EHH524386:EHH524387 ERD524386:ERD524387 FAZ524386:FAZ524387 FKV524386:FKV524387 FUR524386:FUR524387 GEN524386:GEN524387 GOJ524386:GOJ524387 GYF524386:GYF524387 HIB524386:HIB524387 HRX524386:HRX524387 IBT524386:IBT524387 ILP524386:ILP524387 IVL524386:IVL524387 JFH524386:JFH524387 JPD524386:JPD524387 JYZ524386:JYZ524387 KIV524386:KIV524387 KSR524386:KSR524387 LCN524386:LCN524387 LMJ524386:LMJ524387 LWF524386:LWF524387 MGB524386:MGB524387 MPX524386:MPX524387 MZT524386:MZT524387 NJP524386:NJP524387 NTL524386:NTL524387 ODH524386:ODH524387 OND524386:OND524387 OWZ524386:OWZ524387 PGV524386:PGV524387 PQR524386:PQR524387 QAN524386:QAN524387 QKJ524386:QKJ524387 QUF524386:QUF524387 REB524386:REB524387 RNX524386:RNX524387 RXT524386:RXT524387 SHP524386:SHP524387 SRL524386:SRL524387 TBH524386:TBH524387 TLD524386:TLD524387 TUZ524386:TUZ524387 UEV524386:UEV524387 UOR524386:UOR524387 UYN524386:UYN524387 VIJ524386:VIJ524387 VSF524386:VSF524387 WCB524386:WCB524387 WLX524386:WLX524387 WVT524386:WVT524387 JH589922:JH589923 TD589922:TD589923 ACZ589922:ACZ589923 AMV589922:AMV589923 AWR589922:AWR589923 BGN589922:BGN589923 BQJ589922:BQJ589923 CAF589922:CAF589923 CKB589922:CKB589923 CTX589922:CTX589923 DDT589922:DDT589923 DNP589922:DNP589923 DXL589922:DXL589923 EHH589922:EHH589923 ERD589922:ERD589923 FAZ589922:FAZ589923 FKV589922:FKV589923 FUR589922:FUR589923 GEN589922:GEN589923 GOJ589922:GOJ589923 GYF589922:GYF589923 HIB589922:HIB589923 HRX589922:HRX589923 IBT589922:IBT589923 ILP589922:ILP589923 IVL589922:IVL589923 JFH589922:JFH589923 JPD589922:JPD589923 JYZ589922:JYZ589923 KIV589922:KIV589923 KSR589922:KSR589923 LCN589922:LCN589923 LMJ589922:LMJ589923 LWF589922:LWF589923 MGB589922:MGB589923 MPX589922:MPX589923 MZT589922:MZT589923 NJP589922:NJP589923 NTL589922:NTL589923 ODH589922:ODH589923 OND589922:OND589923 OWZ589922:OWZ589923 PGV589922:PGV589923 PQR589922:PQR589923 QAN589922:QAN589923 QKJ589922:QKJ589923 QUF589922:QUF589923 REB589922:REB589923 RNX589922:RNX589923 RXT589922:RXT589923 SHP589922:SHP589923 SRL589922:SRL589923 TBH589922:TBH589923 TLD589922:TLD589923 TUZ589922:TUZ589923 UEV589922:UEV589923 UOR589922:UOR589923 UYN589922:UYN589923 VIJ589922:VIJ589923 VSF589922:VSF589923 WCB589922:WCB589923 WLX589922:WLX589923 WVT589922:WVT589923 JH655458:JH655459 TD655458:TD655459 ACZ655458:ACZ655459 AMV655458:AMV655459 AWR655458:AWR655459 BGN655458:BGN655459 BQJ655458:BQJ655459 CAF655458:CAF655459 CKB655458:CKB655459 CTX655458:CTX655459 DDT655458:DDT655459 DNP655458:DNP655459 DXL655458:DXL655459 EHH655458:EHH655459 ERD655458:ERD655459 FAZ655458:FAZ655459 FKV655458:FKV655459 FUR655458:FUR655459 GEN655458:GEN655459 GOJ655458:GOJ655459 GYF655458:GYF655459 HIB655458:HIB655459 HRX655458:HRX655459 IBT655458:IBT655459 ILP655458:ILP655459 IVL655458:IVL655459 JFH655458:JFH655459 JPD655458:JPD655459 JYZ655458:JYZ655459 KIV655458:KIV655459 KSR655458:KSR655459 LCN655458:LCN655459 LMJ655458:LMJ655459 LWF655458:LWF655459 MGB655458:MGB655459 MPX655458:MPX655459 MZT655458:MZT655459 NJP655458:NJP655459 NTL655458:NTL655459 ODH655458:ODH655459 OND655458:OND655459 OWZ655458:OWZ655459 PGV655458:PGV655459 PQR655458:PQR655459 QAN655458:QAN655459 QKJ655458:QKJ655459 QUF655458:QUF655459 REB655458:REB655459 RNX655458:RNX655459 RXT655458:RXT655459 SHP655458:SHP655459 SRL655458:SRL655459 TBH655458:TBH655459 TLD655458:TLD655459 TUZ655458:TUZ655459 UEV655458:UEV655459 UOR655458:UOR655459 UYN655458:UYN655459 VIJ655458:VIJ655459 VSF655458:VSF655459 WCB655458:WCB655459 WLX655458:WLX655459 WVT655458:WVT655459 JH720994:JH720995 TD720994:TD720995 ACZ720994:ACZ720995 AMV720994:AMV720995 AWR720994:AWR720995 BGN720994:BGN720995 BQJ720994:BQJ720995 CAF720994:CAF720995 CKB720994:CKB720995 CTX720994:CTX720995 DDT720994:DDT720995 DNP720994:DNP720995 DXL720994:DXL720995 EHH720994:EHH720995 ERD720994:ERD720995 FAZ720994:FAZ720995 FKV720994:FKV720995 FUR720994:FUR720995 GEN720994:GEN720995 GOJ720994:GOJ720995 GYF720994:GYF720995 HIB720994:HIB720995 HRX720994:HRX720995 IBT720994:IBT720995 ILP720994:ILP720995 IVL720994:IVL720995 JFH720994:JFH720995 JPD720994:JPD720995 JYZ720994:JYZ720995 KIV720994:KIV720995 KSR720994:KSR720995 LCN720994:LCN720995 LMJ720994:LMJ720995 LWF720994:LWF720995 MGB720994:MGB720995 MPX720994:MPX720995 MZT720994:MZT720995 NJP720994:NJP720995 NTL720994:NTL720995 ODH720994:ODH720995 OND720994:OND720995 OWZ720994:OWZ720995 PGV720994:PGV720995 PQR720994:PQR720995 QAN720994:QAN720995 QKJ720994:QKJ720995 QUF720994:QUF720995 REB720994:REB720995 RNX720994:RNX720995 RXT720994:RXT720995 SHP720994:SHP720995 SRL720994:SRL720995 TBH720994:TBH720995 TLD720994:TLD720995 TUZ720994:TUZ720995 UEV720994:UEV720995 UOR720994:UOR720995 UYN720994:UYN720995 VIJ720994:VIJ720995 VSF720994:VSF720995 WCB720994:WCB720995 WLX720994:WLX720995 WVT720994:WVT720995 JH786530:JH786531 TD786530:TD786531 ACZ786530:ACZ786531 AMV786530:AMV786531 AWR786530:AWR786531 BGN786530:BGN786531 BQJ786530:BQJ786531 CAF786530:CAF786531 CKB786530:CKB786531 CTX786530:CTX786531 DDT786530:DDT786531 DNP786530:DNP786531 DXL786530:DXL786531 EHH786530:EHH786531 ERD786530:ERD786531 FAZ786530:FAZ786531 FKV786530:FKV786531 FUR786530:FUR786531 GEN786530:GEN786531 GOJ786530:GOJ786531 GYF786530:GYF786531 HIB786530:HIB786531 HRX786530:HRX786531 IBT786530:IBT786531 ILP786530:ILP786531 IVL786530:IVL786531 JFH786530:JFH786531 JPD786530:JPD786531 JYZ786530:JYZ786531 KIV786530:KIV786531 KSR786530:KSR786531 LCN786530:LCN786531 LMJ786530:LMJ786531 LWF786530:LWF786531 MGB786530:MGB786531 MPX786530:MPX786531 MZT786530:MZT786531 NJP786530:NJP786531 NTL786530:NTL786531 ODH786530:ODH786531 OND786530:OND786531 OWZ786530:OWZ786531 PGV786530:PGV786531 PQR786530:PQR786531 QAN786530:QAN786531 QKJ786530:QKJ786531 QUF786530:QUF786531 REB786530:REB786531 RNX786530:RNX786531 RXT786530:RXT786531 SHP786530:SHP786531 SRL786530:SRL786531 TBH786530:TBH786531 TLD786530:TLD786531 TUZ786530:TUZ786531 UEV786530:UEV786531 UOR786530:UOR786531 UYN786530:UYN786531 VIJ786530:VIJ786531 VSF786530:VSF786531 WCB786530:WCB786531 WLX786530:WLX786531 WVT786530:WVT786531 JH852066:JH852067 TD852066:TD852067 ACZ852066:ACZ852067 AMV852066:AMV852067 AWR852066:AWR852067 BGN852066:BGN852067 BQJ852066:BQJ852067 CAF852066:CAF852067 CKB852066:CKB852067 CTX852066:CTX852067 DDT852066:DDT852067 DNP852066:DNP852067 DXL852066:DXL852067 EHH852066:EHH852067 ERD852066:ERD852067 FAZ852066:FAZ852067 FKV852066:FKV852067 FUR852066:FUR852067 GEN852066:GEN852067 GOJ852066:GOJ852067 GYF852066:GYF852067 HIB852066:HIB852067 HRX852066:HRX852067 IBT852066:IBT852067 ILP852066:ILP852067 IVL852066:IVL852067 JFH852066:JFH852067 JPD852066:JPD852067 JYZ852066:JYZ852067 KIV852066:KIV852067 KSR852066:KSR852067 LCN852066:LCN852067 LMJ852066:LMJ852067 LWF852066:LWF852067 MGB852066:MGB852067 MPX852066:MPX852067 MZT852066:MZT852067 NJP852066:NJP852067 NTL852066:NTL852067 ODH852066:ODH852067 OND852066:OND852067 OWZ852066:OWZ852067 PGV852066:PGV852067 PQR852066:PQR852067 QAN852066:QAN852067 QKJ852066:QKJ852067 QUF852066:QUF852067 REB852066:REB852067 RNX852066:RNX852067 RXT852066:RXT852067 SHP852066:SHP852067 SRL852066:SRL852067 TBH852066:TBH852067 TLD852066:TLD852067 TUZ852066:TUZ852067 UEV852066:UEV852067 UOR852066:UOR852067 UYN852066:UYN852067 VIJ852066:VIJ852067 VSF852066:VSF852067 WCB852066:WCB852067 WLX852066:WLX852067 WVT852066:WVT852067 JH917602:JH917603 TD917602:TD917603 ACZ917602:ACZ917603 AMV917602:AMV917603 AWR917602:AWR917603 BGN917602:BGN917603 BQJ917602:BQJ917603 CAF917602:CAF917603 CKB917602:CKB917603 CTX917602:CTX917603 DDT917602:DDT917603 DNP917602:DNP917603 DXL917602:DXL917603 EHH917602:EHH917603 ERD917602:ERD917603 FAZ917602:FAZ917603 FKV917602:FKV917603 FUR917602:FUR917603 GEN917602:GEN917603 GOJ917602:GOJ917603 GYF917602:GYF917603 HIB917602:HIB917603 HRX917602:HRX917603 IBT917602:IBT917603 ILP917602:ILP917603 IVL917602:IVL917603 JFH917602:JFH917603 JPD917602:JPD917603 JYZ917602:JYZ917603 KIV917602:KIV917603 KSR917602:KSR917603 LCN917602:LCN917603 LMJ917602:LMJ917603 LWF917602:LWF917603 MGB917602:MGB917603 MPX917602:MPX917603 MZT917602:MZT917603 NJP917602:NJP917603 NTL917602:NTL917603 ODH917602:ODH917603 OND917602:OND917603 OWZ917602:OWZ917603 PGV917602:PGV917603 PQR917602:PQR917603 QAN917602:QAN917603 QKJ917602:QKJ917603 QUF917602:QUF917603 REB917602:REB917603 RNX917602:RNX917603 RXT917602:RXT917603 SHP917602:SHP917603 SRL917602:SRL917603 TBH917602:TBH917603 TLD917602:TLD917603 TUZ917602:TUZ917603 UEV917602:UEV917603 UOR917602:UOR917603 UYN917602:UYN917603 VIJ917602:VIJ917603 VSF917602:VSF917603 WCB917602:WCB917603 WLX917602:WLX917603 WVT917602:WVT917603 JH983138:JH983139 TD983138:TD983139 ACZ983138:ACZ983139 AMV983138:AMV983139 AWR983138:AWR983139 BGN983138:BGN983139 BQJ983138:BQJ983139 CAF983138:CAF983139 CKB983138:CKB983139 CTX983138:CTX983139 DDT983138:DDT983139 DNP983138:DNP983139 DXL983138:DXL983139 EHH983138:EHH983139 ERD983138:ERD983139 FAZ983138:FAZ983139 FKV983138:FKV983139 FUR983138:FUR983139 GEN983138:GEN983139 GOJ983138:GOJ983139 GYF983138:GYF983139 HIB983138:HIB983139 HRX983138:HRX983139 IBT983138:IBT983139 ILP983138:ILP983139 IVL983138:IVL983139 JFH983138:JFH983139 JPD983138:JPD983139 JYZ983138:JYZ983139 KIV983138:KIV983139 KSR983138:KSR983139 LCN983138:LCN983139 LMJ983138:LMJ983139 LWF983138:LWF983139 MGB983138:MGB983139 MPX983138:MPX983139 MZT983138:MZT983139 NJP983138:NJP983139 NTL983138:NTL983139 ODH983138:ODH983139 OND983138:OND983139 OWZ983138:OWZ983139 PGV983138:PGV983139 PQR983138:PQR983139 QAN983138:QAN983139 QKJ983138:QKJ983139 QUF983138:QUF983139 REB983138:REB983139 RNX983138:RNX983139 RXT983138:RXT983139 SHP983138:SHP983139 SRL983138:SRL983139 TBH983138:TBH983139 TLD983138:TLD983139 TUZ983138:TUZ983139 UEV983138:UEV983139 UOR983138:UOR983139 UYN983138:UYN983139 VIJ983138:VIJ983139 VSF983138:VSF983139 WCB983138:WCB983139 WLX983138:WLX983139 WVT983138:WVT983139 G97:I101 JB97:JD101 SX97:SZ101 ACT97:ACV101 AMP97:AMR101 AWL97:AWN101 BGH97:BGJ101 BQD97:BQF101 BZZ97:CAB101 CJV97:CJX101 CTR97:CTT101 DDN97:DDP101 DNJ97:DNL101 DXF97:DXH101 EHB97:EHD101 EQX97:EQZ101 FAT97:FAV101 FKP97:FKR101 FUL97:FUN101 GEH97:GEJ101 GOD97:GOF101 GXZ97:GYB101 HHV97:HHX101 HRR97:HRT101 IBN97:IBP101 ILJ97:ILL101 IVF97:IVH101 JFB97:JFD101 JOX97:JOZ101 JYT97:JYV101 KIP97:KIR101 KSL97:KSN101 LCH97:LCJ101 LMD97:LMF101 LVZ97:LWB101 MFV97:MFX101 MPR97:MPT101 MZN97:MZP101 NJJ97:NJL101 NTF97:NTH101 ODB97:ODD101 OMX97:OMZ101 OWT97:OWV101 PGP97:PGR101 PQL97:PQN101 QAH97:QAJ101 QKD97:QKF101 QTZ97:QUB101 RDV97:RDX101 RNR97:RNT101 RXN97:RXP101 SHJ97:SHL101 SRF97:SRH101 TBB97:TBD101 TKX97:TKZ101 TUT97:TUV101 UEP97:UER101 UOL97:UON101 UYH97:UYJ101 VID97:VIF101 VRZ97:VSB101 WBV97:WBX101 WLR97:WLT101 WVN97:WVP101 G65625:I65629 JB65625:JD65629 SX65625:SZ65629 ACT65625:ACV65629 AMP65625:AMR65629 AWL65625:AWN65629 BGH65625:BGJ65629 BQD65625:BQF65629 BZZ65625:CAB65629 CJV65625:CJX65629 CTR65625:CTT65629 DDN65625:DDP65629 DNJ65625:DNL65629 DXF65625:DXH65629 EHB65625:EHD65629 EQX65625:EQZ65629 FAT65625:FAV65629 FKP65625:FKR65629 FUL65625:FUN65629 GEH65625:GEJ65629 GOD65625:GOF65629 GXZ65625:GYB65629 HHV65625:HHX65629 HRR65625:HRT65629 IBN65625:IBP65629 ILJ65625:ILL65629 IVF65625:IVH65629 JFB65625:JFD65629 JOX65625:JOZ65629 JYT65625:JYV65629 KIP65625:KIR65629 KSL65625:KSN65629 LCH65625:LCJ65629 LMD65625:LMF65629 LVZ65625:LWB65629 MFV65625:MFX65629 MPR65625:MPT65629 MZN65625:MZP65629 NJJ65625:NJL65629 NTF65625:NTH65629 ODB65625:ODD65629 OMX65625:OMZ65629 OWT65625:OWV65629 PGP65625:PGR65629 PQL65625:PQN65629 QAH65625:QAJ65629 QKD65625:QKF65629 QTZ65625:QUB65629 RDV65625:RDX65629 RNR65625:RNT65629 RXN65625:RXP65629 SHJ65625:SHL65629 SRF65625:SRH65629 TBB65625:TBD65629 TKX65625:TKZ65629 TUT65625:TUV65629 UEP65625:UER65629 UOL65625:UON65629 UYH65625:UYJ65629 VID65625:VIF65629 VRZ65625:VSB65629 WBV65625:WBX65629 WLR65625:WLT65629 WVN65625:WVP65629 G131161:I131165 JB131161:JD131165 SX131161:SZ131165 ACT131161:ACV131165 AMP131161:AMR131165 AWL131161:AWN131165 BGH131161:BGJ131165 BQD131161:BQF131165 BZZ131161:CAB131165 CJV131161:CJX131165 CTR131161:CTT131165 DDN131161:DDP131165 DNJ131161:DNL131165 DXF131161:DXH131165 EHB131161:EHD131165 EQX131161:EQZ131165 FAT131161:FAV131165 FKP131161:FKR131165 FUL131161:FUN131165 GEH131161:GEJ131165 GOD131161:GOF131165 GXZ131161:GYB131165 HHV131161:HHX131165 HRR131161:HRT131165 IBN131161:IBP131165 ILJ131161:ILL131165 IVF131161:IVH131165 JFB131161:JFD131165 JOX131161:JOZ131165 JYT131161:JYV131165 KIP131161:KIR131165 KSL131161:KSN131165 LCH131161:LCJ131165 LMD131161:LMF131165 LVZ131161:LWB131165 MFV131161:MFX131165 MPR131161:MPT131165 MZN131161:MZP131165 NJJ131161:NJL131165 NTF131161:NTH131165 ODB131161:ODD131165 OMX131161:OMZ131165 OWT131161:OWV131165 PGP131161:PGR131165 PQL131161:PQN131165 QAH131161:QAJ131165 QKD131161:QKF131165 QTZ131161:QUB131165 RDV131161:RDX131165 RNR131161:RNT131165 RXN131161:RXP131165 SHJ131161:SHL131165 SRF131161:SRH131165 TBB131161:TBD131165 TKX131161:TKZ131165 TUT131161:TUV131165 UEP131161:UER131165 UOL131161:UON131165 UYH131161:UYJ131165 VID131161:VIF131165 VRZ131161:VSB131165 WBV131161:WBX131165 WLR131161:WLT131165 WVN131161:WVP131165 G196697:I196701 JB196697:JD196701 SX196697:SZ196701 ACT196697:ACV196701 AMP196697:AMR196701 AWL196697:AWN196701 BGH196697:BGJ196701 BQD196697:BQF196701 BZZ196697:CAB196701 CJV196697:CJX196701 CTR196697:CTT196701 DDN196697:DDP196701 DNJ196697:DNL196701 DXF196697:DXH196701 EHB196697:EHD196701 EQX196697:EQZ196701 FAT196697:FAV196701 FKP196697:FKR196701 FUL196697:FUN196701 GEH196697:GEJ196701 GOD196697:GOF196701 GXZ196697:GYB196701 HHV196697:HHX196701 HRR196697:HRT196701 IBN196697:IBP196701 ILJ196697:ILL196701 IVF196697:IVH196701 JFB196697:JFD196701 JOX196697:JOZ196701 JYT196697:JYV196701 KIP196697:KIR196701 KSL196697:KSN196701 LCH196697:LCJ196701 LMD196697:LMF196701 LVZ196697:LWB196701 MFV196697:MFX196701 MPR196697:MPT196701 MZN196697:MZP196701 NJJ196697:NJL196701 NTF196697:NTH196701 ODB196697:ODD196701 OMX196697:OMZ196701 OWT196697:OWV196701 PGP196697:PGR196701 PQL196697:PQN196701 QAH196697:QAJ196701 QKD196697:QKF196701 QTZ196697:QUB196701 RDV196697:RDX196701 RNR196697:RNT196701 RXN196697:RXP196701 SHJ196697:SHL196701 SRF196697:SRH196701 TBB196697:TBD196701 TKX196697:TKZ196701 TUT196697:TUV196701 UEP196697:UER196701 UOL196697:UON196701 UYH196697:UYJ196701 VID196697:VIF196701 VRZ196697:VSB196701 WBV196697:WBX196701 WLR196697:WLT196701 WVN196697:WVP196701 G262233:I262237 JB262233:JD262237 SX262233:SZ262237 ACT262233:ACV262237 AMP262233:AMR262237 AWL262233:AWN262237 BGH262233:BGJ262237 BQD262233:BQF262237 BZZ262233:CAB262237 CJV262233:CJX262237 CTR262233:CTT262237 DDN262233:DDP262237 DNJ262233:DNL262237 DXF262233:DXH262237 EHB262233:EHD262237 EQX262233:EQZ262237 FAT262233:FAV262237 FKP262233:FKR262237 FUL262233:FUN262237 GEH262233:GEJ262237 GOD262233:GOF262237 GXZ262233:GYB262237 HHV262233:HHX262237 HRR262233:HRT262237 IBN262233:IBP262237 ILJ262233:ILL262237 IVF262233:IVH262237 JFB262233:JFD262237 JOX262233:JOZ262237 JYT262233:JYV262237 KIP262233:KIR262237 KSL262233:KSN262237 LCH262233:LCJ262237 LMD262233:LMF262237 LVZ262233:LWB262237 MFV262233:MFX262237 MPR262233:MPT262237 MZN262233:MZP262237 NJJ262233:NJL262237 NTF262233:NTH262237 ODB262233:ODD262237 OMX262233:OMZ262237 OWT262233:OWV262237 PGP262233:PGR262237 PQL262233:PQN262237 QAH262233:QAJ262237 QKD262233:QKF262237 QTZ262233:QUB262237 RDV262233:RDX262237 RNR262233:RNT262237 RXN262233:RXP262237 SHJ262233:SHL262237 SRF262233:SRH262237 TBB262233:TBD262237 TKX262233:TKZ262237 TUT262233:TUV262237 UEP262233:UER262237 UOL262233:UON262237 UYH262233:UYJ262237 VID262233:VIF262237 VRZ262233:VSB262237 WBV262233:WBX262237 WLR262233:WLT262237 WVN262233:WVP262237 G327769:I327773 JB327769:JD327773 SX327769:SZ327773 ACT327769:ACV327773 AMP327769:AMR327773 AWL327769:AWN327773 BGH327769:BGJ327773 BQD327769:BQF327773 BZZ327769:CAB327773 CJV327769:CJX327773 CTR327769:CTT327773 DDN327769:DDP327773 DNJ327769:DNL327773 DXF327769:DXH327773 EHB327769:EHD327773 EQX327769:EQZ327773 FAT327769:FAV327773 FKP327769:FKR327773 FUL327769:FUN327773 GEH327769:GEJ327773 GOD327769:GOF327773 GXZ327769:GYB327773 HHV327769:HHX327773 HRR327769:HRT327773 IBN327769:IBP327773 ILJ327769:ILL327773 IVF327769:IVH327773 JFB327769:JFD327773 JOX327769:JOZ327773 JYT327769:JYV327773 KIP327769:KIR327773 KSL327769:KSN327773 LCH327769:LCJ327773 LMD327769:LMF327773 LVZ327769:LWB327773 MFV327769:MFX327773 MPR327769:MPT327773 MZN327769:MZP327773 NJJ327769:NJL327773 NTF327769:NTH327773 ODB327769:ODD327773 OMX327769:OMZ327773 OWT327769:OWV327773 PGP327769:PGR327773 PQL327769:PQN327773 QAH327769:QAJ327773 QKD327769:QKF327773 QTZ327769:QUB327773 RDV327769:RDX327773 RNR327769:RNT327773 RXN327769:RXP327773 SHJ327769:SHL327773 SRF327769:SRH327773 TBB327769:TBD327773 TKX327769:TKZ327773 TUT327769:TUV327773 UEP327769:UER327773 UOL327769:UON327773 UYH327769:UYJ327773 VID327769:VIF327773 VRZ327769:VSB327773 WBV327769:WBX327773 WLR327769:WLT327773 WVN327769:WVP327773 G393305:I393309 JB393305:JD393309 SX393305:SZ393309 ACT393305:ACV393309 AMP393305:AMR393309 AWL393305:AWN393309 BGH393305:BGJ393309 BQD393305:BQF393309 BZZ393305:CAB393309 CJV393305:CJX393309 CTR393305:CTT393309 DDN393305:DDP393309 DNJ393305:DNL393309 DXF393305:DXH393309 EHB393305:EHD393309 EQX393305:EQZ393309 FAT393305:FAV393309 FKP393305:FKR393309 FUL393305:FUN393309 GEH393305:GEJ393309 GOD393305:GOF393309 GXZ393305:GYB393309 HHV393305:HHX393309 HRR393305:HRT393309 IBN393305:IBP393309 ILJ393305:ILL393309 IVF393305:IVH393309 JFB393305:JFD393309 JOX393305:JOZ393309 JYT393305:JYV393309 KIP393305:KIR393309 KSL393305:KSN393309 LCH393305:LCJ393309 LMD393305:LMF393309 LVZ393305:LWB393309 MFV393305:MFX393309 MPR393305:MPT393309 MZN393305:MZP393309 NJJ393305:NJL393309 NTF393305:NTH393309 ODB393305:ODD393309 OMX393305:OMZ393309 OWT393305:OWV393309 PGP393305:PGR393309 PQL393305:PQN393309 QAH393305:QAJ393309 QKD393305:QKF393309 QTZ393305:QUB393309 RDV393305:RDX393309 RNR393305:RNT393309 RXN393305:RXP393309 SHJ393305:SHL393309 SRF393305:SRH393309 TBB393305:TBD393309 TKX393305:TKZ393309 TUT393305:TUV393309 UEP393305:UER393309 UOL393305:UON393309 UYH393305:UYJ393309 VID393305:VIF393309 VRZ393305:VSB393309 WBV393305:WBX393309 WLR393305:WLT393309 WVN393305:WVP393309 G458841:I458845 JB458841:JD458845 SX458841:SZ458845 ACT458841:ACV458845 AMP458841:AMR458845 AWL458841:AWN458845 BGH458841:BGJ458845 BQD458841:BQF458845 BZZ458841:CAB458845 CJV458841:CJX458845 CTR458841:CTT458845 DDN458841:DDP458845 DNJ458841:DNL458845 DXF458841:DXH458845 EHB458841:EHD458845 EQX458841:EQZ458845 FAT458841:FAV458845 FKP458841:FKR458845 FUL458841:FUN458845 GEH458841:GEJ458845 GOD458841:GOF458845 GXZ458841:GYB458845 HHV458841:HHX458845 HRR458841:HRT458845 IBN458841:IBP458845 ILJ458841:ILL458845 IVF458841:IVH458845 JFB458841:JFD458845 JOX458841:JOZ458845 JYT458841:JYV458845 KIP458841:KIR458845 KSL458841:KSN458845 LCH458841:LCJ458845 LMD458841:LMF458845 LVZ458841:LWB458845 MFV458841:MFX458845 MPR458841:MPT458845 MZN458841:MZP458845 NJJ458841:NJL458845 NTF458841:NTH458845 ODB458841:ODD458845 OMX458841:OMZ458845 OWT458841:OWV458845 PGP458841:PGR458845 PQL458841:PQN458845 QAH458841:QAJ458845 QKD458841:QKF458845 QTZ458841:QUB458845 RDV458841:RDX458845 RNR458841:RNT458845 RXN458841:RXP458845 SHJ458841:SHL458845 SRF458841:SRH458845 TBB458841:TBD458845 TKX458841:TKZ458845 TUT458841:TUV458845 UEP458841:UER458845 UOL458841:UON458845 UYH458841:UYJ458845 VID458841:VIF458845 VRZ458841:VSB458845 WBV458841:WBX458845 WLR458841:WLT458845 WVN458841:WVP458845 G524377:I524381 JB524377:JD524381 SX524377:SZ524381 ACT524377:ACV524381 AMP524377:AMR524381 AWL524377:AWN524381 BGH524377:BGJ524381 BQD524377:BQF524381 BZZ524377:CAB524381 CJV524377:CJX524381 CTR524377:CTT524381 DDN524377:DDP524381 DNJ524377:DNL524381 DXF524377:DXH524381 EHB524377:EHD524381 EQX524377:EQZ524381 FAT524377:FAV524381 FKP524377:FKR524381 FUL524377:FUN524381 GEH524377:GEJ524381 GOD524377:GOF524381 GXZ524377:GYB524381 HHV524377:HHX524381 HRR524377:HRT524381 IBN524377:IBP524381 ILJ524377:ILL524381 IVF524377:IVH524381 JFB524377:JFD524381 JOX524377:JOZ524381 JYT524377:JYV524381 KIP524377:KIR524381 KSL524377:KSN524381 LCH524377:LCJ524381 LMD524377:LMF524381 LVZ524377:LWB524381 MFV524377:MFX524381 MPR524377:MPT524381 MZN524377:MZP524381 NJJ524377:NJL524381 NTF524377:NTH524381 ODB524377:ODD524381 OMX524377:OMZ524381 OWT524377:OWV524381 PGP524377:PGR524381 PQL524377:PQN524381 QAH524377:QAJ524381 QKD524377:QKF524381 QTZ524377:QUB524381 RDV524377:RDX524381 RNR524377:RNT524381 RXN524377:RXP524381 SHJ524377:SHL524381 SRF524377:SRH524381 TBB524377:TBD524381 TKX524377:TKZ524381 TUT524377:TUV524381 UEP524377:UER524381 UOL524377:UON524381 UYH524377:UYJ524381 VID524377:VIF524381 VRZ524377:VSB524381 WBV524377:WBX524381 WLR524377:WLT524381 WVN524377:WVP524381 G589913:I589917 JB589913:JD589917 SX589913:SZ589917 ACT589913:ACV589917 AMP589913:AMR589917 AWL589913:AWN589917 BGH589913:BGJ589917 BQD589913:BQF589917 BZZ589913:CAB589917 CJV589913:CJX589917 CTR589913:CTT589917 DDN589913:DDP589917 DNJ589913:DNL589917 DXF589913:DXH589917 EHB589913:EHD589917 EQX589913:EQZ589917 FAT589913:FAV589917 FKP589913:FKR589917 FUL589913:FUN589917 GEH589913:GEJ589917 GOD589913:GOF589917 GXZ589913:GYB589917 HHV589913:HHX589917 HRR589913:HRT589917 IBN589913:IBP589917 ILJ589913:ILL589917 IVF589913:IVH589917 JFB589913:JFD589917 JOX589913:JOZ589917 JYT589913:JYV589917 KIP589913:KIR589917 KSL589913:KSN589917 LCH589913:LCJ589917 LMD589913:LMF589917 LVZ589913:LWB589917 MFV589913:MFX589917 MPR589913:MPT589917 MZN589913:MZP589917 NJJ589913:NJL589917 NTF589913:NTH589917 ODB589913:ODD589917 OMX589913:OMZ589917 OWT589913:OWV589917 PGP589913:PGR589917 PQL589913:PQN589917 QAH589913:QAJ589917 QKD589913:QKF589917 QTZ589913:QUB589917 RDV589913:RDX589917 RNR589913:RNT589917 RXN589913:RXP589917 SHJ589913:SHL589917 SRF589913:SRH589917 TBB589913:TBD589917 TKX589913:TKZ589917 TUT589913:TUV589917 UEP589913:UER589917 UOL589913:UON589917 UYH589913:UYJ589917 VID589913:VIF589917 VRZ589913:VSB589917 WBV589913:WBX589917 WLR589913:WLT589917 WVN589913:WVP589917 G655449:I655453 JB655449:JD655453 SX655449:SZ655453 ACT655449:ACV655453 AMP655449:AMR655453 AWL655449:AWN655453 BGH655449:BGJ655453 BQD655449:BQF655453 BZZ655449:CAB655453 CJV655449:CJX655453 CTR655449:CTT655453 DDN655449:DDP655453 DNJ655449:DNL655453 DXF655449:DXH655453 EHB655449:EHD655453 EQX655449:EQZ655453 FAT655449:FAV655453 FKP655449:FKR655453 FUL655449:FUN655453 GEH655449:GEJ655453 GOD655449:GOF655453 GXZ655449:GYB655453 HHV655449:HHX655453 HRR655449:HRT655453 IBN655449:IBP655453 ILJ655449:ILL655453 IVF655449:IVH655453 JFB655449:JFD655453 JOX655449:JOZ655453 JYT655449:JYV655453 KIP655449:KIR655453 KSL655449:KSN655453 LCH655449:LCJ655453 LMD655449:LMF655453 LVZ655449:LWB655453 MFV655449:MFX655453 MPR655449:MPT655453 MZN655449:MZP655453 NJJ655449:NJL655453 NTF655449:NTH655453 ODB655449:ODD655453 OMX655449:OMZ655453 OWT655449:OWV655453 PGP655449:PGR655453 PQL655449:PQN655453 QAH655449:QAJ655453 QKD655449:QKF655453 QTZ655449:QUB655453 RDV655449:RDX655453 RNR655449:RNT655453 RXN655449:RXP655453 SHJ655449:SHL655453 SRF655449:SRH655453 TBB655449:TBD655453 TKX655449:TKZ655453 TUT655449:TUV655453 UEP655449:UER655453 UOL655449:UON655453 UYH655449:UYJ655453 VID655449:VIF655453 VRZ655449:VSB655453 WBV655449:WBX655453 WLR655449:WLT655453 WVN655449:WVP655453 G720985:I720989 JB720985:JD720989 SX720985:SZ720989 ACT720985:ACV720989 AMP720985:AMR720989 AWL720985:AWN720989 BGH720985:BGJ720989 BQD720985:BQF720989 BZZ720985:CAB720989 CJV720985:CJX720989 CTR720985:CTT720989 DDN720985:DDP720989 DNJ720985:DNL720989 DXF720985:DXH720989 EHB720985:EHD720989 EQX720985:EQZ720989 FAT720985:FAV720989 FKP720985:FKR720989 FUL720985:FUN720989 GEH720985:GEJ720989 GOD720985:GOF720989 GXZ720985:GYB720989 HHV720985:HHX720989 HRR720985:HRT720989 IBN720985:IBP720989 ILJ720985:ILL720989 IVF720985:IVH720989 JFB720985:JFD720989 JOX720985:JOZ720989 JYT720985:JYV720989 KIP720985:KIR720989 KSL720985:KSN720989 LCH720985:LCJ720989 LMD720985:LMF720989 LVZ720985:LWB720989 MFV720985:MFX720989 MPR720985:MPT720989 MZN720985:MZP720989 NJJ720985:NJL720989 NTF720985:NTH720989 ODB720985:ODD720989 OMX720985:OMZ720989 OWT720985:OWV720989 PGP720985:PGR720989 PQL720985:PQN720989 QAH720985:QAJ720989 QKD720985:QKF720989 QTZ720985:QUB720989 RDV720985:RDX720989 RNR720985:RNT720989 RXN720985:RXP720989 SHJ720985:SHL720989 SRF720985:SRH720989 TBB720985:TBD720989 TKX720985:TKZ720989 TUT720985:TUV720989 UEP720985:UER720989 UOL720985:UON720989 UYH720985:UYJ720989 VID720985:VIF720989 VRZ720985:VSB720989 WBV720985:WBX720989 WLR720985:WLT720989 WVN720985:WVP720989 G786521:I786525 JB786521:JD786525 SX786521:SZ786525 ACT786521:ACV786525 AMP786521:AMR786525 AWL786521:AWN786525 BGH786521:BGJ786525 BQD786521:BQF786525 BZZ786521:CAB786525 CJV786521:CJX786525 CTR786521:CTT786525 DDN786521:DDP786525 DNJ786521:DNL786525 DXF786521:DXH786525 EHB786521:EHD786525 EQX786521:EQZ786525 FAT786521:FAV786525 FKP786521:FKR786525 FUL786521:FUN786525 GEH786521:GEJ786525 GOD786521:GOF786525 GXZ786521:GYB786525 HHV786521:HHX786525 HRR786521:HRT786525 IBN786521:IBP786525 ILJ786521:ILL786525 IVF786521:IVH786525 JFB786521:JFD786525 JOX786521:JOZ786525 JYT786521:JYV786525 KIP786521:KIR786525 KSL786521:KSN786525 LCH786521:LCJ786525 LMD786521:LMF786525 LVZ786521:LWB786525 MFV786521:MFX786525 MPR786521:MPT786525 MZN786521:MZP786525 NJJ786521:NJL786525 NTF786521:NTH786525 ODB786521:ODD786525 OMX786521:OMZ786525 OWT786521:OWV786525 PGP786521:PGR786525 PQL786521:PQN786525 QAH786521:QAJ786525 QKD786521:QKF786525 QTZ786521:QUB786525 RDV786521:RDX786525 RNR786521:RNT786525 RXN786521:RXP786525 SHJ786521:SHL786525 SRF786521:SRH786525 TBB786521:TBD786525 TKX786521:TKZ786525 TUT786521:TUV786525 UEP786521:UER786525 UOL786521:UON786525 UYH786521:UYJ786525 VID786521:VIF786525 VRZ786521:VSB786525 WBV786521:WBX786525 WLR786521:WLT786525 WVN786521:WVP786525 G852057:I852061 JB852057:JD852061 SX852057:SZ852061 ACT852057:ACV852061 AMP852057:AMR852061 AWL852057:AWN852061 BGH852057:BGJ852061 BQD852057:BQF852061 BZZ852057:CAB852061 CJV852057:CJX852061 CTR852057:CTT852061 DDN852057:DDP852061 DNJ852057:DNL852061 DXF852057:DXH852061 EHB852057:EHD852061 EQX852057:EQZ852061 FAT852057:FAV852061 FKP852057:FKR852061 FUL852057:FUN852061 GEH852057:GEJ852061 GOD852057:GOF852061 GXZ852057:GYB852061 HHV852057:HHX852061 HRR852057:HRT852061 IBN852057:IBP852061 ILJ852057:ILL852061 IVF852057:IVH852061 JFB852057:JFD852061 JOX852057:JOZ852061 JYT852057:JYV852061 KIP852057:KIR852061 KSL852057:KSN852061 LCH852057:LCJ852061 LMD852057:LMF852061 LVZ852057:LWB852061 MFV852057:MFX852061 MPR852057:MPT852061 MZN852057:MZP852061 NJJ852057:NJL852061 NTF852057:NTH852061 ODB852057:ODD852061 OMX852057:OMZ852061 OWT852057:OWV852061 PGP852057:PGR852061 PQL852057:PQN852061 QAH852057:QAJ852061 QKD852057:QKF852061 QTZ852057:QUB852061 RDV852057:RDX852061 RNR852057:RNT852061 RXN852057:RXP852061 SHJ852057:SHL852061 SRF852057:SRH852061 TBB852057:TBD852061 TKX852057:TKZ852061 TUT852057:TUV852061 UEP852057:UER852061 UOL852057:UON852061 UYH852057:UYJ852061 VID852057:VIF852061 VRZ852057:VSB852061 WBV852057:WBX852061 WLR852057:WLT852061 WVN852057:WVP852061 G917593:I917597 JB917593:JD917597 SX917593:SZ917597 ACT917593:ACV917597 AMP917593:AMR917597 AWL917593:AWN917597 BGH917593:BGJ917597 BQD917593:BQF917597 BZZ917593:CAB917597 CJV917593:CJX917597 CTR917593:CTT917597 DDN917593:DDP917597 DNJ917593:DNL917597 DXF917593:DXH917597 EHB917593:EHD917597 EQX917593:EQZ917597 FAT917593:FAV917597 FKP917593:FKR917597 FUL917593:FUN917597 GEH917593:GEJ917597 GOD917593:GOF917597 GXZ917593:GYB917597 HHV917593:HHX917597 HRR917593:HRT917597 IBN917593:IBP917597 ILJ917593:ILL917597 IVF917593:IVH917597 JFB917593:JFD917597 JOX917593:JOZ917597 JYT917593:JYV917597 KIP917593:KIR917597 KSL917593:KSN917597 LCH917593:LCJ917597 LMD917593:LMF917597 LVZ917593:LWB917597 MFV917593:MFX917597 MPR917593:MPT917597 MZN917593:MZP917597 NJJ917593:NJL917597 NTF917593:NTH917597 ODB917593:ODD917597 OMX917593:OMZ917597 OWT917593:OWV917597 PGP917593:PGR917597 PQL917593:PQN917597 QAH917593:QAJ917597 QKD917593:QKF917597 QTZ917593:QUB917597 RDV917593:RDX917597 RNR917593:RNT917597 RXN917593:RXP917597 SHJ917593:SHL917597 SRF917593:SRH917597 TBB917593:TBD917597 TKX917593:TKZ917597 TUT917593:TUV917597 UEP917593:UER917597 UOL917593:UON917597 UYH917593:UYJ917597 VID917593:VIF917597 VRZ917593:VSB917597 WBV917593:WBX917597 WLR917593:WLT917597 WVN917593:WVP917597 G983129:I983133 JB983129:JD983133 SX983129:SZ983133 ACT983129:ACV983133 AMP983129:AMR983133 AWL983129:AWN983133 BGH983129:BGJ983133 BQD983129:BQF983133 BZZ983129:CAB983133 CJV983129:CJX983133 CTR983129:CTT983133 DDN983129:DDP983133 DNJ983129:DNL983133 DXF983129:DXH983133 EHB983129:EHD983133 EQX983129:EQZ983133 FAT983129:FAV983133 FKP983129:FKR983133 FUL983129:FUN983133 GEH983129:GEJ983133 GOD983129:GOF983133 GXZ983129:GYB983133 HHV983129:HHX983133 HRR983129:HRT983133 IBN983129:IBP983133 ILJ983129:ILL983133 IVF983129:IVH983133 JFB983129:JFD983133 JOX983129:JOZ983133 JYT983129:JYV983133 KIP983129:KIR983133 KSL983129:KSN983133 LCH983129:LCJ983133 LMD983129:LMF983133 LVZ983129:LWB983133 MFV983129:MFX983133 MPR983129:MPT983133 MZN983129:MZP983133 NJJ983129:NJL983133 NTF983129:NTH983133 ODB983129:ODD983133 OMX983129:OMZ983133 OWT983129:OWV983133 PGP983129:PGR983133 PQL983129:PQN983133 QAH983129:QAJ983133 QKD983129:QKF983133 QTZ983129:QUB983133 RDV983129:RDX983133 RNR983129:RNT983133 RXN983129:RXP983133 SHJ983129:SHL983133 SRF983129:SRH983133 TBB983129:TBD983133 TKX983129:TKZ983133 TUT983129:TUV983133 UEP983129:UER983133 UOL983129:UON983133 UYH983129:UYJ983133 VID983129:VIF983133 VRZ983129:VSB983133 WBV983129:WBX983133 WLR983129:WLT983133 WVN983129:WVP983133 G65615 JB65615 SX65615 ACT65615 AMP65615 AWL65615 BGH65615 BQD65615 BZZ65615 CJV65615 CTR65615 DDN65615 DNJ65615 DXF65615 EHB65615 EQX65615 FAT65615 FKP65615 FUL65615 GEH65615 GOD65615 GXZ65615 HHV65615 HRR65615 IBN65615 ILJ65615 IVF65615 JFB65615 JOX65615 JYT65615 KIP65615 KSL65615 LCH65615 LMD65615 LVZ65615 MFV65615 MPR65615 MZN65615 NJJ65615 NTF65615 ODB65615 OMX65615 OWT65615 PGP65615 PQL65615 QAH65615 QKD65615 QTZ65615 RDV65615 RNR65615 RXN65615 SHJ65615 SRF65615 TBB65615 TKX65615 TUT65615 UEP65615 UOL65615 UYH65615 VID65615 VRZ65615 WBV65615 WLR65615 WVN65615 G131151 JB131151 SX131151 ACT131151 AMP131151 AWL131151 BGH131151 BQD131151 BZZ131151 CJV131151 CTR131151 DDN131151 DNJ131151 DXF131151 EHB131151 EQX131151 FAT131151 FKP131151 FUL131151 GEH131151 GOD131151 GXZ131151 HHV131151 HRR131151 IBN131151 ILJ131151 IVF131151 JFB131151 JOX131151 JYT131151 KIP131151 KSL131151 LCH131151 LMD131151 LVZ131151 MFV131151 MPR131151 MZN131151 NJJ131151 NTF131151 ODB131151 OMX131151 OWT131151 PGP131151 PQL131151 QAH131151 QKD131151 QTZ131151 RDV131151 RNR131151 RXN131151 SHJ131151 SRF131151 TBB131151 TKX131151 TUT131151 UEP131151 UOL131151 UYH131151 VID131151 VRZ131151 WBV131151 WLR131151 WVN131151 G196687 JB196687 SX196687 ACT196687 AMP196687 AWL196687 BGH196687 BQD196687 BZZ196687 CJV196687 CTR196687 DDN196687 DNJ196687 DXF196687 EHB196687 EQX196687 FAT196687 FKP196687 FUL196687 GEH196687 GOD196687 GXZ196687 HHV196687 HRR196687 IBN196687 ILJ196687 IVF196687 JFB196687 JOX196687 JYT196687 KIP196687 KSL196687 LCH196687 LMD196687 LVZ196687 MFV196687 MPR196687 MZN196687 NJJ196687 NTF196687 ODB196687 OMX196687 OWT196687 PGP196687 PQL196687 QAH196687 QKD196687 QTZ196687 RDV196687 RNR196687 RXN196687 SHJ196687 SRF196687 TBB196687 TKX196687 TUT196687 UEP196687 UOL196687 UYH196687 VID196687 VRZ196687 WBV196687 WLR196687 WVN196687 G262223 JB262223 SX262223 ACT262223 AMP262223 AWL262223 BGH262223 BQD262223 BZZ262223 CJV262223 CTR262223 DDN262223 DNJ262223 DXF262223 EHB262223 EQX262223 FAT262223 FKP262223 FUL262223 GEH262223 GOD262223 GXZ262223 HHV262223 HRR262223 IBN262223 ILJ262223 IVF262223 JFB262223 JOX262223 JYT262223 KIP262223 KSL262223 LCH262223 LMD262223 LVZ262223 MFV262223 MPR262223 MZN262223 NJJ262223 NTF262223 ODB262223 OMX262223 OWT262223 PGP262223 PQL262223 QAH262223 QKD262223 QTZ262223 RDV262223 RNR262223 RXN262223 SHJ262223 SRF262223 TBB262223 TKX262223 TUT262223 UEP262223 UOL262223 UYH262223 VID262223 VRZ262223 WBV262223 WLR262223 WVN262223 G327759 JB327759 SX327759 ACT327759 AMP327759 AWL327759 BGH327759 BQD327759 BZZ327759 CJV327759 CTR327759 DDN327759 DNJ327759 DXF327759 EHB327759 EQX327759 FAT327759 FKP327759 FUL327759 GEH327759 GOD327759 GXZ327759 HHV327759 HRR327759 IBN327759 ILJ327759 IVF327759 JFB327759 JOX327759 JYT327759 KIP327759 KSL327759 LCH327759 LMD327759 LVZ327759 MFV327759 MPR327759 MZN327759 NJJ327759 NTF327759 ODB327759 OMX327759 OWT327759 PGP327759 PQL327759 QAH327759 QKD327759 QTZ327759 RDV327759 RNR327759 RXN327759 SHJ327759 SRF327759 TBB327759 TKX327759 TUT327759 UEP327759 UOL327759 UYH327759 VID327759 VRZ327759 WBV327759 WLR327759 WVN327759 G393295 JB393295 SX393295 ACT393295 AMP393295 AWL393295 BGH393295 BQD393295 BZZ393295 CJV393295 CTR393295 DDN393295 DNJ393295 DXF393295 EHB393295 EQX393295 FAT393295 FKP393295 FUL393295 GEH393295 GOD393295 GXZ393295 HHV393295 HRR393295 IBN393295 ILJ393295 IVF393295 JFB393295 JOX393295 JYT393295 KIP393295 KSL393295 LCH393295 LMD393295 LVZ393295 MFV393295 MPR393295 MZN393295 NJJ393295 NTF393295 ODB393295 OMX393295 OWT393295 PGP393295 PQL393295 QAH393295 QKD393295 QTZ393295 RDV393295 RNR393295 RXN393295 SHJ393295 SRF393295 TBB393295 TKX393295 TUT393295 UEP393295 UOL393295 UYH393295 VID393295 VRZ393295 WBV393295 WLR393295 WVN393295 G458831 JB458831 SX458831 ACT458831 AMP458831 AWL458831 BGH458831 BQD458831 BZZ458831 CJV458831 CTR458831 DDN458831 DNJ458831 DXF458831 EHB458831 EQX458831 FAT458831 FKP458831 FUL458831 GEH458831 GOD458831 GXZ458831 HHV458831 HRR458831 IBN458831 ILJ458831 IVF458831 JFB458831 JOX458831 JYT458831 KIP458831 KSL458831 LCH458831 LMD458831 LVZ458831 MFV458831 MPR458831 MZN458831 NJJ458831 NTF458831 ODB458831 OMX458831 OWT458831 PGP458831 PQL458831 QAH458831 QKD458831 QTZ458831 RDV458831 RNR458831 RXN458831 SHJ458831 SRF458831 TBB458831 TKX458831 TUT458831 UEP458831 UOL458831 UYH458831 VID458831 VRZ458831 WBV458831 WLR458831 WVN458831 G524367 JB524367 SX524367 ACT524367 AMP524367 AWL524367 BGH524367 BQD524367 BZZ524367 CJV524367 CTR524367 DDN524367 DNJ524367 DXF524367 EHB524367 EQX524367 FAT524367 FKP524367 FUL524367 GEH524367 GOD524367 GXZ524367 HHV524367 HRR524367 IBN524367 ILJ524367 IVF524367 JFB524367 JOX524367 JYT524367 KIP524367 KSL524367 LCH524367 LMD524367 LVZ524367 MFV524367 MPR524367 MZN524367 NJJ524367 NTF524367 ODB524367 OMX524367 OWT524367 PGP524367 PQL524367 QAH524367 QKD524367 QTZ524367 RDV524367 RNR524367 RXN524367 SHJ524367 SRF524367 TBB524367 TKX524367 TUT524367 UEP524367 UOL524367 UYH524367 VID524367 VRZ524367 WBV524367 WLR524367 WVN524367 G589903 JB589903 SX589903 ACT589903 AMP589903 AWL589903 BGH589903 BQD589903 BZZ589903 CJV589903 CTR589903 DDN589903 DNJ589903 DXF589903 EHB589903 EQX589903 FAT589903 FKP589903 FUL589903 GEH589903 GOD589903 GXZ589903 HHV589903 HRR589903 IBN589903 ILJ589903 IVF589903 JFB589903 JOX589903 JYT589903 KIP589903 KSL589903 LCH589903 LMD589903 LVZ589903 MFV589903 MPR589903 MZN589903 NJJ589903 NTF589903 ODB589903 OMX589903 OWT589903 PGP589903 PQL589903 QAH589903 QKD589903 QTZ589903 RDV589903 RNR589903 RXN589903 SHJ589903 SRF589903 TBB589903 TKX589903 TUT589903 UEP589903 UOL589903 UYH589903 VID589903 VRZ589903 WBV589903 WLR589903 WVN589903 G655439 JB655439 SX655439 ACT655439 AMP655439 AWL655439 BGH655439 BQD655439 BZZ655439 CJV655439 CTR655439 DDN655439 DNJ655439 DXF655439 EHB655439 EQX655439 FAT655439 FKP655439 FUL655439 GEH655439 GOD655439 GXZ655439 HHV655439 HRR655439 IBN655439 ILJ655439 IVF655439 JFB655439 JOX655439 JYT655439 KIP655439 KSL655439 LCH655439 LMD655439 LVZ655439 MFV655439 MPR655439 MZN655439 NJJ655439 NTF655439 ODB655439 OMX655439 OWT655439 PGP655439 PQL655439 QAH655439 QKD655439 QTZ655439 RDV655439 RNR655439 RXN655439 SHJ655439 SRF655439 TBB655439 TKX655439 TUT655439 UEP655439 UOL655439 UYH655439 VID655439 VRZ655439 WBV655439 WLR655439 WVN655439 G720975 JB720975 SX720975 ACT720975 AMP720975 AWL720975 BGH720975 BQD720975 BZZ720975 CJV720975 CTR720975 DDN720975 DNJ720975 DXF720975 EHB720975 EQX720975 FAT720975 FKP720975 FUL720975 GEH720975 GOD720975 GXZ720975 HHV720975 HRR720975 IBN720975 ILJ720975 IVF720975 JFB720975 JOX720975 JYT720975 KIP720975 KSL720975 LCH720975 LMD720975 LVZ720975 MFV720975 MPR720975 MZN720975 NJJ720975 NTF720975 ODB720975 OMX720975 OWT720975 PGP720975 PQL720975 QAH720975 QKD720975 QTZ720975 RDV720975 RNR720975 RXN720975 SHJ720975 SRF720975 TBB720975 TKX720975 TUT720975 UEP720975 UOL720975 UYH720975 VID720975 VRZ720975 WBV720975 WLR720975 WVN720975 G786511 JB786511 SX786511 ACT786511 AMP786511 AWL786511 BGH786511 BQD786511 BZZ786511 CJV786511 CTR786511 DDN786511 DNJ786511 DXF786511 EHB786511 EQX786511 FAT786511 FKP786511 FUL786511 GEH786511 GOD786511 GXZ786511 HHV786511 HRR786511 IBN786511 ILJ786511 IVF786511 JFB786511 JOX786511 JYT786511 KIP786511 KSL786511 LCH786511 LMD786511 LVZ786511 MFV786511 MPR786511 MZN786511 NJJ786511 NTF786511 ODB786511 OMX786511 OWT786511 PGP786511 PQL786511 QAH786511 QKD786511 QTZ786511 RDV786511 RNR786511 RXN786511 SHJ786511 SRF786511 TBB786511 TKX786511 TUT786511 UEP786511 UOL786511 UYH786511 VID786511 VRZ786511 WBV786511 WLR786511 WVN786511 G852047 JB852047 SX852047 ACT852047 AMP852047 AWL852047 BGH852047 BQD852047 BZZ852047 CJV852047 CTR852047 DDN852047 DNJ852047 DXF852047 EHB852047 EQX852047 FAT852047 FKP852047 FUL852047 GEH852047 GOD852047 GXZ852047 HHV852047 HRR852047 IBN852047 ILJ852047 IVF852047 JFB852047 JOX852047 JYT852047 KIP852047 KSL852047 LCH852047 LMD852047 LVZ852047 MFV852047 MPR852047 MZN852047 NJJ852047 NTF852047 ODB852047 OMX852047 OWT852047 PGP852047 PQL852047 QAH852047 QKD852047 QTZ852047 RDV852047 RNR852047 RXN852047 SHJ852047 SRF852047 TBB852047 TKX852047 TUT852047 UEP852047 UOL852047 UYH852047 VID852047 VRZ852047 WBV852047 WLR852047 WVN852047 G917583 JB917583 SX917583 ACT917583 AMP917583 AWL917583 BGH917583 BQD917583 BZZ917583 CJV917583 CTR917583 DDN917583 DNJ917583 DXF917583 EHB917583 EQX917583 FAT917583 FKP917583 FUL917583 GEH917583 GOD917583 GXZ917583 HHV917583 HRR917583 IBN917583 ILJ917583 IVF917583 JFB917583 JOX917583 JYT917583 KIP917583 KSL917583 LCH917583 LMD917583 LVZ917583 MFV917583 MPR917583 MZN917583 NJJ917583 NTF917583 ODB917583 OMX917583 OWT917583 PGP917583 PQL917583 QAH917583 QKD917583 QTZ917583 RDV917583 RNR917583 RXN917583 SHJ917583 SRF917583 TBB917583 TKX917583 TUT917583 UEP917583 UOL917583 UYH917583 VID917583 VRZ917583 WBV917583 WLR917583 WVN917583 G983119 JB983119 SX983119 ACT983119 AMP983119 AWL983119 BGH983119 BQD983119 BZZ983119 CJV983119 CTR983119 DDN983119 DNJ983119 DXF983119 EHB983119 EQX983119 FAT983119 FKP983119 FUL983119 GEH983119 GOD983119 GXZ983119 HHV983119 HRR983119 IBN983119 ILJ983119 IVF983119 JFB983119 JOX983119 JYT983119 KIP983119 KSL983119 LCH983119 LMD983119 LVZ983119 MFV983119 MPR983119 MZN983119 NJJ983119 NTF983119 ODB983119 OMX983119 OWT983119 PGP983119 PQL983119 QAH983119 QKD983119 QTZ983119 RDV983119 RNR983119 RXN983119 SHJ983119 SRF983119 TBB983119 TKX983119 TUT983119 UEP983119 UOL983119 UYH983119 VID983119 VRZ983119 WBV983119 WLR983119 WVN983119 JE79 TA79 ACW79 AMS79 AWO79 BGK79 BQG79 CAC79 CJY79 CTU79 DDQ79 DNM79 DXI79 EHE79 ERA79 FAW79 FKS79 FUO79 GEK79 GOG79 GYC79 HHY79 HRU79 IBQ79 ILM79 IVI79 JFE79 JPA79 JYW79 KIS79 KSO79 LCK79 LMG79 LWC79 MFY79 MPU79 MZQ79 NJM79 NTI79 ODE79 ONA79 OWW79 PGS79 PQO79 QAK79 QKG79 QUC79 RDY79 RNU79 RXQ79 SHM79 SRI79 TBE79 TLA79 TUW79 UES79 UOO79 UYK79 VIG79 VSC79 WBY79 WLU79 WVQ79 J65605:M65605 JE65605 TA65605 ACW65605 AMS65605 AWO65605 BGK65605 BQG65605 CAC65605 CJY65605 CTU65605 DDQ65605 DNM65605 DXI65605 EHE65605 ERA65605 FAW65605 FKS65605 FUO65605 GEK65605 GOG65605 GYC65605 HHY65605 HRU65605 IBQ65605 ILM65605 IVI65605 JFE65605 JPA65605 JYW65605 KIS65605 KSO65605 LCK65605 LMG65605 LWC65605 MFY65605 MPU65605 MZQ65605 NJM65605 NTI65605 ODE65605 ONA65605 OWW65605 PGS65605 PQO65605 QAK65605 QKG65605 QUC65605 RDY65605 RNU65605 RXQ65605 SHM65605 SRI65605 TBE65605 TLA65605 TUW65605 UES65605 UOO65605 UYK65605 VIG65605 VSC65605 WBY65605 WLU65605 WVQ65605 J131141:M131141 JE131141 TA131141 ACW131141 AMS131141 AWO131141 BGK131141 BQG131141 CAC131141 CJY131141 CTU131141 DDQ131141 DNM131141 DXI131141 EHE131141 ERA131141 FAW131141 FKS131141 FUO131141 GEK131141 GOG131141 GYC131141 HHY131141 HRU131141 IBQ131141 ILM131141 IVI131141 JFE131141 JPA131141 JYW131141 KIS131141 KSO131141 LCK131141 LMG131141 LWC131141 MFY131141 MPU131141 MZQ131141 NJM131141 NTI131141 ODE131141 ONA131141 OWW131141 PGS131141 PQO131141 QAK131141 QKG131141 QUC131141 RDY131141 RNU131141 RXQ131141 SHM131141 SRI131141 TBE131141 TLA131141 TUW131141 UES131141 UOO131141 UYK131141 VIG131141 VSC131141 WBY131141 WLU131141 WVQ131141 J196677:M196677 JE196677 TA196677 ACW196677 AMS196677 AWO196677 BGK196677 BQG196677 CAC196677 CJY196677 CTU196677 DDQ196677 DNM196677 DXI196677 EHE196677 ERA196677 FAW196677 FKS196677 FUO196677 GEK196677 GOG196677 GYC196677 HHY196677 HRU196677 IBQ196677 ILM196677 IVI196677 JFE196677 JPA196677 JYW196677 KIS196677 KSO196677 LCK196677 LMG196677 LWC196677 MFY196677 MPU196677 MZQ196677 NJM196677 NTI196677 ODE196677 ONA196677 OWW196677 PGS196677 PQO196677 QAK196677 QKG196677 QUC196677 RDY196677 RNU196677 RXQ196677 SHM196677 SRI196677 TBE196677 TLA196677 TUW196677 UES196677 UOO196677 UYK196677 VIG196677 VSC196677 WBY196677 WLU196677 WVQ196677 J262213:M262213 JE262213 TA262213 ACW262213 AMS262213 AWO262213 BGK262213 BQG262213 CAC262213 CJY262213 CTU262213 DDQ262213 DNM262213 DXI262213 EHE262213 ERA262213 FAW262213 FKS262213 FUO262213 GEK262213 GOG262213 GYC262213 HHY262213 HRU262213 IBQ262213 ILM262213 IVI262213 JFE262213 JPA262213 JYW262213 KIS262213 KSO262213 LCK262213 LMG262213 LWC262213 MFY262213 MPU262213 MZQ262213 NJM262213 NTI262213 ODE262213 ONA262213 OWW262213 PGS262213 PQO262213 QAK262213 QKG262213 QUC262213 RDY262213 RNU262213 RXQ262213 SHM262213 SRI262213 TBE262213 TLA262213 TUW262213 UES262213 UOO262213 UYK262213 VIG262213 VSC262213 WBY262213 WLU262213 WVQ262213 J327749:M327749 JE327749 TA327749 ACW327749 AMS327749 AWO327749 BGK327749 BQG327749 CAC327749 CJY327749 CTU327749 DDQ327749 DNM327749 DXI327749 EHE327749 ERA327749 FAW327749 FKS327749 FUO327749 GEK327749 GOG327749 GYC327749 HHY327749 HRU327749 IBQ327749 ILM327749 IVI327749 JFE327749 JPA327749 JYW327749 KIS327749 KSO327749 LCK327749 LMG327749 LWC327749 MFY327749 MPU327749 MZQ327749 NJM327749 NTI327749 ODE327749 ONA327749 OWW327749 PGS327749 PQO327749 QAK327749 QKG327749 QUC327749 RDY327749 RNU327749 RXQ327749 SHM327749 SRI327749 TBE327749 TLA327749 TUW327749 UES327749 UOO327749 UYK327749 VIG327749 VSC327749 WBY327749 WLU327749 WVQ327749 J393285:M393285 JE393285 TA393285 ACW393285 AMS393285 AWO393285 BGK393285 BQG393285 CAC393285 CJY393285 CTU393285 DDQ393285 DNM393285 DXI393285 EHE393285 ERA393285 FAW393285 FKS393285 FUO393285 GEK393285 GOG393285 GYC393285 HHY393285 HRU393285 IBQ393285 ILM393285 IVI393285 JFE393285 JPA393285 JYW393285 KIS393285 KSO393285 LCK393285 LMG393285 LWC393285 MFY393285 MPU393285 MZQ393285 NJM393285 NTI393285 ODE393285 ONA393285 OWW393285 PGS393285 PQO393285 QAK393285 QKG393285 QUC393285 RDY393285 RNU393285 RXQ393285 SHM393285 SRI393285 TBE393285 TLA393285 TUW393285 UES393285 UOO393285 UYK393285 VIG393285 VSC393285 WBY393285 WLU393285 WVQ393285 J458821:M458821 JE458821 TA458821 ACW458821 AMS458821 AWO458821 BGK458821 BQG458821 CAC458821 CJY458821 CTU458821 DDQ458821 DNM458821 DXI458821 EHE458821 ERA458821 FAW458821 FKS458821 FUO458821 GEK458821 GOG458821 GYC458821 HHY458821 HRU458821 IBQ458821 ILM458821 IVI458821 JFE458821 JPA458821 JYW458821 KIS458821 KSO458821 LCK458821 LMG458821 LWC458821 MFY458821 MPU458821 MZQ458821 NJM458821 NTI458821 ODE458821 ONA458821 OWW458821 PGS458821 PQO458821 QAK458821 QKG458821 QUC458821 RDY458821 RNU458821 RXQ458821 SHM458821 SRI458821 TBE458821 TLA458821 TUW458821 UES458821 UOO458821 UYK458821 VIG458821 VSC458821 WBY458821 WLU458821 WVQ458821 J524357:M524357 JE524357 TA524357 ACW524357 AMS524357 AWO524357 BGK524357 BQG524357 CAC524357 CJY524357 CTU524357 DDQ524357 DNM524357 DXI524357 EHE524357 ERA524357 FAW524357 FKS524357 FUO524357 GEK524357 GOG524357 GYC524357 HHY524357 HRU524357 IBQ524357 ILM524357 IVI524357 JFE524357 JPA524357 JYW524357 KIS524357 KSO524357 LCK524357 LMG524357 LWC524357 MFY524357 MPU524357 MZQ524357 NJM524357 NTI524357 ODE524357 ONA524357 OWW524357 PGS524357 PQO524357 QAK524357 QKG524357 QUC524357 RDY524357 RNU524357 RXQ524357 SHM524357 SRI524357 TBE524357 TLA524357 TUW524357 UES524357 UOO524357 UYK524357 VIG524357 VSC524357 WBY524357 WLU524357 WVQ524357 J589893:M589893 JE589893 TA589893 ACW589893 AMS589893 AWO589893 BGK589893 BQG589893 CAC589893 CJY589893 CTU589893 DDQ589893 DNM589893 DXI589893 EHE589893 ERA589893 FAW589893 FKS589893 FUO589893 GEK589893 GOG589893 GYC589893 HHY589893 HRU589893 IBQ589893 ILM589893 IVI589893 JFE589893 JPA589893 JYW589893 KIS589893 KSO589893 LCK589893 LMG589893 LWC589893 MFY589893 MPU589893 MZQ589893 NJM589893 NTI589893 ODE589893 ONA589893 OWW589893 PGS589893 PQO589893 QAK589893 QKG589893 QUC589893 RDY589893 RNU589893 RXQ589893 SHM589893 SRI589893 TBE589893 TLA589893 TUW589893 UES589893 UOO589893 UYK589893 VIG589893 VSC589893 WBY589893 WLU589893 WVQ589893 J655429:M655429 JE655429 TA655429 ACW655429 AMS655429 AWO655429 BGK655429 BQG655429 CAC655429 CJY655429 CTU655429 DDQ655429 DNM655429 DXI655429 EHE655429 ERA655429 FAW655429 FKS655429 FUO655429 GEK655429 GOG655429 GYC655429 HHY655429 HRU655429 IBQ655429 ILM655429 IVI655429 JFE655429 JPA655429 JYW655429 KIS655429 KSO655429 LCK655429 LMG655429 LWC655429 MFY655429 MPU655429 MZQ655429 NJM655429 NTI655429 ODE655429 ONA655429 OWW655429 PGS655429 PQO655429 QAK655429 QKG655429 QUC655429 RDY655429 RNU655429 RXQ655429 SHM655429 SRI655429 TBE655429 TLA655429 TUW655429 UES655429 UOO655429 UYK655429 VIG655429 VSC655429 WBY655429 WLU655429 WVQ655429 J720965:M720965 JE720965 TA720965 ACW720965 AMS720965 AWO720965 BGK720965 BQG720965 CAC720965 CJY720965 CTU720965 DDQ720965 DNM720965 DXI720965 EHE720965 ERA720965 FAW720965 FKS720965 FUO720965 GEK720965 GOG720965 GYC720965 HHY720965 HRU720965 IBQ720965 ILM720965 IVI720965 JFE720965 JPA720965 JYW720965 KIS720965 KSO720965 LCK720965 LMG720965 LWC720965 MFY720965 MPU720965 MZQ720965 NJM720965 NTI720965 ODE720965 ONA720965 OWW720965 PGS720965 PQO720965 QAK720965 QKG720965 QUC720965 RDY720965 RNU720965 RXQ720965 SHM720965 SRI720965 TBE720965 TLA720965 TUW720965 UES720965 UOO720965 UYK720965 VIG720965 VSC720965 WBY720965 WLU720965 WVQ720965 J786501:M786501 JE786501 TA786501 ACW786501 AMS786501 AWO786501 BGK786501 BQG786501 CAC786501 CJY786501 CTU786501 DDQ786501 DNM786501 DXI786501 EHE786501 ERA786501 FAW786501 FKS786501 FUO786501 GEK786501 GOG786501 GYC786501 HHY786501 HRU786501 IBQ786501 ILM786501 IVI786501 JFE786501 JPA786501 JYW786501 KIS786501 KSO786501 LCK786501 LMG786501 LWC786501 MFY786501 MPU786501 MZQ786501 NJM786501 NTI786501 ODE786501 ONA786501 OWW786501 PGS786501 PQO786501 QAK786501 QKG786501 QUC786501 RDY786501 RNU786501 RXQ786501 SHM786501 SRI786501 TBE786501 TLA786501 TUW786501 UES786501 UOO786501 UYK786501 VIG786501 VSC786501 WBY786501 WLU786501 WVQ786501 J852037:M852037 JE852037 TA852037 ACW852037 AMS852037 AWO852037 BGK852037 BQG852037 CAC852037 CJY852037 CTU852037 DDQ852037 DNM852037 DXI852037 EHE852037 ERA852037 FAW852037 FKS852037 FUO852037 GEK852037 GOG852037 GYC852037 HHY852037 HRU852037 IBQ852037 ILM852037 IVI852037 JFE852037 JPA852037 JYW852037 KIS852037 KSO852037 LCK852037 LMG852037 LWC852037 MFY852037 MPU852037 MZQ852037 NJM852037 NTI852037 ODE852037 ONA852037 OWW852037 PGS852037 PQO852037 QAK852037 QKG852037 QUC852037 RDY852037 RNU852037 RXQ852037 SHM852037 SRI852037 TBE852037 TLA852037 TUW852037 UES852037 UOO852037 UYK852037 VIG852037 VSC852037 WBY852037 WLU852037 WVQ852037 J917573:M917573 JE917573 TA917573 ACW917573 AMS917573 AWO917573 BGK917573 BQG917573 CAC917573 CJY917573 CTU917573 DDQ917573 DNM917573 DXI917573 EHE917573 ERA917573 FAW917573 FKS917573 FUO917573 GEK917573 GOG917573 GYC917573 HHY917573 HRU917573 IBQ917573 ILM917573 IVI917573 JFE917573 JPA917573 JYW917573 KIS917573 KSO917573 LCK917573 LMG917573 LWC917573 MFY917573 MPU917573 MZQ917573 NJM917573 NTI917573 ODE917573 ONA917573 OWW917573 PGS917573 PQO917573 QAK917573 QKG917573 QUC917573 RDY917573 RNU917573 RXQ917573 SHM917573 SRI917573 TBE917573 TLA917573 TUW917573 UES917573 UOO917573 UYK917573 VIG917573 VSC917573 WBY917573 WLU917573 WVQ917573 J983109:M983109 JE983109 TA983109 ACW983109 AMS983109 AWO983109 BGK983109 BQG983109 CAC983109 CJY983109 CTU983109 DDQ983109 DNM983109 DXI983109 EHE983109 ERA983109 FAW983109 FKS983109 FUO983109 GEK983109 GOG983109 GYC983109 HHY983109 HRU983109 IBQ983109 ILM983109 IVI983109 JFE983109 JPA983109 JYW983109 KIS983109 KSO983109 LCK983109 LMG983109 LWC983109 MFY983109 MPU983109 MZQ983109 NJM983109 NTI983109 ODE983109 ONA983109 OWW983109 PGS983109 PQO983109 QAK983109 QKG983109 QUC983109 RDY983109 RNU983109 RXQ983109 SHM983109 SRI983109 TBE983109 TLA983109 TUW983109 UES983109 UOO983109 UYK983109 VIG983109 VSC983109 WBY983109 WLU983109 WVQ983109 D65631:D65635 IY65631:IY65635 SU65631:SU65635 ACQ65631:ACQ65635 AMM65631:AMM65635 AWI65631:AWI65635 BGE65631:BGE65635 BQA65631:BQA65635 BZW65631:BZW65635 CJS65631:CJS65635 CTO65631:CTO65635 DDK65631:DDK65635 DNG65631:DNG65635 DXC65631:DXC65635 EGY65631:EGY65635 EQU65631:EQU65635 FAQ65631:FAQ65635 FKM65631:FKM65635 FUI65631:FUI65635 GEE65631:GEE65635 GOA65631:GOA65635 GXW65631:GXW65635 HHS65631:HHS65635 HRO65631:HRO65635 IBK65631:IBK65635 ILG65631:ILG65635 IVC65631:IVC65635 JEY65631:JEY65635 JOU65631:JOU65635 JYQ65631:JYQ65635 KIM65631:KIM65635 KSI65631:KSI65635 LCE65631:LCE65635 LMA65631:LMA65635 LVW65631:LVW65635 MFS65631:MFS65635 MPO65631:MPO65635 MZK65631:MZK65635 NJG65631:NJG65635 NTC65631:NTC65635 OCY65631:OCY65635 OMU65631:OMU65635 OWQ65631:OWQ65635 PGM65631:PGM65635 PQI65631:PQI65635 QAE65631:QAE65635 QKA65631:QKA65635 QTW65631:QTW65635 RDS65631:RDS65635 RNO65631:RNO65635 RXK65631:RXK65635 SHG65631:SHG65635 SRC65631:SRC65635 TAY65631:TAY65635 TKU65631:TKU65635 TUQ65631:TUQ65635 UEM65631:UEM65635 UOI65631:UOI65635 UYE65631:UYE65635 VIA65631:VIA65635 VRW65631:VRW65635 WBS65631:WBS65635 WLO65631:WLO65635 WVK65631:WVK65635 D131167:D131171 IY131167:IY131171 SU131167:SU131171 ACQ131167:ACQ131171 AMM131167:AMM131171 AWI131167:AWI131171 BGE131167:BGE131171 BQA131167:BQA131171 BZW131167:BZW131171 CJS131167:CJS131171 CTO131167:CTO131171 DDK131167:DDK131171 DNG131167:DNG131171 DXC131167:DXC131171 EGY131167:EGY131171 EQU131167:EQU131171 FAQ131167:FAQ131171 FKM131167:FKM131171 FUI131167:FUI131171 GEE131167:GEE131171 GOA131167:GOA131171 GXW131167:GXW131171 HHS131167:HHS131171 HRO131167:HRO131171 IBK131167:IBK131171 ILG131167:ILG131171 IVC131167:IVC131171 JEY131167:JEY131171 JOU131167:JOU131171 JYQ131167:JYQ131171 KIM131167:KIM131171 KSI131167:KSI131171 LCE131167:LCE131171 LMA131167:LMA131171 LVW131167:LVW131171 MFS131167:MFS131171 MPO131167:MPO131171 MZK131167:MZK131171 NJG131167:NJG131171 NTC131167:NTC131171 OCY131167:OCY131171 OMU131167:OMU131171 OWQ131167:OWQ131171 PGM131167:PGM131171 PQI131167:PQI131171 QAE131167:QAE131171 QKA131167:QKA131171 QTW131167:QTW131171 RDS131167:RDS131171 RNO131167:RNO131171 RXK131167:RXK131171 SHG131167:SHG131171 SRC131167:SRC131171 TAY131167:TAY131171 TKU131167:TKU131171 TUQ131167:TUQ131171 UEM131167:UEM131171 UOI131167:UOI131171 UYE131167:UYE131171 VIA131167:VIA131171 VRW131167:VRW131171 WBS131167:WBS131171 WLO131167:WLO131171 WVK131167:WVK131171 D196703:D196707 IY196703:IY196707 SU196703:SU196707 ACQ196703:ACQ196707 AMM196703:AMM196707 AWI196703:AWI196707 BGE196703:BGE196707 BQA196703:BQA196707 BZW196703:BZW196707 CJS196703:CJS196707 CTO196703:CTO196707 DDK196703:DDK196707 DNG196703:DNG196707 DXC196703:DXC196707 EGY196703:EGY196707 EQU196703:EQU196707 FAQ196703:FAQ196707 FKM196703:FKM196707 FUI196703:FUI196707 GEE196703:GEE196707 GOA196703:GOA196707 GXW196703:GXW196707 HHS196703:HHS196707 HRO196703:HRO196707 IBK196703:IBK196707 ILG196703:ILG196707 IVC196703:IVC196707 JEY196703:JEY196707 JOU196703:JOU196707 JYQ196703:JYQ196707 KIM196703:KIM196707 KSI196703:KSI196707 LCE196703:LCE196707 LMA196703:LMA196707 LVW196703:LVW196707 MFS196703:MFS196707 MPO196703:MPO196707 MZK196703:MZK196707 NJG196703:NJG196707 NTC196703:NTC196707 OCY196703:OCY196707 OMU196703:OMU196707 OWQ196703:OWQ196707 PGM196703:PGM196707 PQI196703:PQI196707 QAE196703:QAE196707 QKA196703:QKA196707 QTW196703:QTW196707 RDS196703:RDS196707 RNO196703:RNO196707 RXK196703:RXK196707 SHG196703:SHG196707 SRC196703:SRC196707 TAY196703:TAY196707 TKU196703:TKU196707 TUQ196703:TUQ196707 UEM196703:UEM196707 UOI196703:UOI196707 UYE196703:UYE196707 VIA196703:VIA196707 VRW196703:VRW196707 WBS196703:WBS196707 WLO196703:WLO196707 WVK196703:WVK196707 D262239:D262243 IY262239:IY262243 SU262239:SU262243 ACQ262239:ACQ262243 AMM262239:AMM262243 AWI262239:AWI262243 BGE262239:BGE262243 BQA262239:BQA262243 BZW262239:BZW262243 CJS262239:CJS262243 CTO262239:CTO262243 DDK262239:DDK262243 DNG262239:DNG262243 DXC262239:DXC262243 EGY262239:EGY262243 EQU262239:EQU262243 FAQ262239:FAQ262243 FKM262239:FKM262243 FUI262239:FUI262243 GEE262239:GEE262243 GOA262239:GOA262243 GXW262239:GXW262243 HHS262239:HHS262243 HRO262239:HRO262243 IBK262239:IBK262243 ILG262239:ILG262243 IVC262239:IVC262243 JEY262239:JEY262243 JOU262239:JOU262243 JYQ262239:JYQ262243 KIM262239:KIM262243 KSI262239:KSI262243 LCE262239:LCE262243 LMA262239:LMA262243 LVW262239:LVW262243 MFS262239:MFS262243 MPO262239:MPO262243 MZK262239:MZK262243 NJG262239:NJG262243 NTC262239:NTC262243 OCY262239:OCY262243 OMU262239:OMU262243 OWQ262239:OWQ262243 PGM262239:PGM262243 PQI262239:PQI262243 QAE262239:QAE262243 QKA262239:QKA262243 QTW262239:QTW262243 RDS262239:RDS262243 RNO262239:RNO262243 RXK262239:RXK262243 SHG262239:SHG262243 SRC262239:SRC262243 TAY262239:TAY262243 TKU262239:TKU262243 TUQ262239:TUQ262243 UEM262239:UEM262243 UOI262239:UOI262243 UYE262239:UYE262243 VIA262239:VIA262243 VRW262239:VRW262243 WBS262239:WBS262243 WLO262239:WLO262243 WVK262239:WVK262243 D327775:D327779 IY327775:IY327779 SU327775:SU327779 ACQ327775:ACQ327779 AMM327775:AMM327779 AWI327775:AWI327779 BGE327775:BGE327779 BQA327775:BQA327779 BZW327775:BZW327779 CJS327775:CJS327779 CTO327775:CTO327779 DDK327775:DDK327779 DNG327775:DNG327779 DXC327775:DXC327779 EGY327775:EGY327779 EQU327775:EQU327779 FAQ327775:FAQ327779 FKM327775:FKM327779 FUI327775:FUI327779 GEE327775:GEE327779 GOA327775:GOA327779 GXW327775:GXW327779 HHS327775:HHS327779 HRO327775:HRO327779 IBK327775:IBK327779 ILG327775:ILG327779 IVC327775:IVC327779 JEY327775:JEY327779 JOU327775:JOU327779 JYQ327775:JYQ327779 KIM327775:KIM327779 KSI327775:KSI327779 LCE327775:LCE327779 LMA327775:LMA327779 LVW327775:LVW327779 MFS327775:MFS327779 MPO327775:MPO327779 MZK327775:MZK327779 NJG327775:NJG327779 NTC327775:NTC327779 OCY327775:OCY327779 OMU327775:OMU327779 OWQ327775:OWQ327779 PGM327775:PGM327779 PQI327775:PQI327779 QAE327775:QAE327779 QKA327775:QKA327779 QTW327775:QTW327779 RDS327775:RDS327779 RNO327775:RNO327779 RXK327775:RXK327779 SHG327775:SHG327779 SRC327775:SRC327779 TAY327775:TAY327779 TKU327775:TKU327779 TUQ327775:TUQ327779 UEM327775:UEM327779 UOI327775:UOI327779 UYE327775:UYE327779 VIA327775:VIA327779 VRW327775:VRW327779 WBS327775:WBS327779 WLO327775:WLO327779 WVK327775:WVK327779 D393311:D393315 IY393311:IY393315 SU393311:SU393315 ACQ393311:ACQ393315 AMM393311:AMM393315 AWI393311:AWI393315 BGE393311:BGE393315 BQA393311:BQA393315 BZW393311:BZW393315 CJS393311:CJS393315 CTO393311:CTO393315 DDK393311:DDK393315 DNG393311:DNG393315 DXC393311:DXC393315 EGY393311:EGY393315 EQU393311:EQU393315 FAQ393311:FAQ393315 FKM393311:FKM393315 FUI393311:FUI393315 GEE393311:GEE393315 GOA393311:GOA393315 GXW393311:GXW393315 HHS393311:HHS393315 HRO393311:HRO393315 IBK393311:IBK393315 ILG393311:ILG393315 IVC393311:IVC393315 JEY393311:JEY393315 JOU393311:JOU393315 JYQ393311:JYQ393315 KIM393311:KIM393315 KSI393311:KSI393315 LCE393311:LCE393315 LMA393311:LMA393315 LVW393311:LVW393315 MFS393311:MFS393315 MPO393311:MPO393315 MZK393311:MZK393315 NJG393311:NJG393315 NTC393311:NTC393315 OCY393311:OCY393315 OMU393311:OMU393315 OWQ393311:OWQ393315 PGM393311:PGM393315 PQI393311:PQI393315 QAE393311:QAE393315 QKA393311:QKA393315 QTW393311:QTW393315 RDS393311:RDS393315 RNO393311:RNO393315 RXK393311:RXK393315 SHG393311:SHG393315 SRC393311:SRC393315 TAY393311:TAY393315 TKU393311:TKU393315 TUQ393311:TUQ393315 UEM393311:UEM393315 UOI393311:UOI393315 UYE393311:UYE393315 VIA393311:VIA393315 VRW393311:VRW393315 WBS393311:WBS393315 WLO393311:WLO393315 WVK393311:WVK393315 D458847:D458851 IY458847:IY458851 SU458847:SU458851 ACQ458847:ACQ458851 AMM458847:AMM458851 AWI458847:AWI458851 BGE458847:BGE458851 BQA458847:BQA458851 BZW458847:BZW458851 CJS458847:CJS458851 CTO458847:CTO458851 DDK458847:DDK458851 DNG458847:DNG458851 DXC458847:DXC458851 EGY458847:EGY458851 EQU458847:EQU458851 FAQ458847:FAQ458851 FKM458847:FKM458851 FUI458847:FUI458851 GEE458847:GEE458851 GOA458847:GOA458851 GXW458847:GXW458851 HHS458847:HHS458851 HRO458847:HRO458851 IBK458847:IBK458851 ILG458847:ILG458851 IVC458847:IVC458851 JEY458847:JEY458851 JOU458847:JOU458851 JYQ458847:JYQ458851 KIM458847:KIM458851 KSI458847:KSI458851 LCE458847:LCE458851 LMA458847:LMA458851 LVW458847:LVW458851 MFS458847:MFS458851 MPO458847:MPO458851 MZK458847:MZK458851 NJG458847:NJG458851 NTC458847:NTC458851 OCY458847:OCY458851 OMU458847:OMU458851 OWQ458847:OWQ458851 PGM458847:PGM458851 PQI458847:PQI458851 QAE458847:QAE458851 QKA458847:QKA458851 QTW458847:QTW458851 RDS458847:RDS458851 RNO458847:RNO458851 RXK458847:RXK458851 SHG458847:SHG458851 SRC458847:SRC458851 TAY458847:TAY458851 TKU458847:TKU458851 TUQ458847:TUQ458851 UEM458847:UEM458851 UOI458847:UOI458851 UYE458847:UYE458851 VIA458847:VIA458851 VRW458847:VRW458851 WBS458847:WBS458851 WLO458847:WLO458851 WVK458847:WVK458851 D524383:D524387 IY524383:IY524387 SU524383:SU524387 ACQ524383:ACQ524387 AMM524383:AMM524387 AWI524383:AWI524387 BGE524383:BGE524387 BQA524383:BQA524387 BZW524383:BZW524387 CJS524383:CJS524387 CTO524383:CTO524387 DDK524383:DDK524387 DNG524383:DNG524387 DXC524383:DXC524387 EGY524383:EGY524387 EQU524383:EQU524387 FAQ524383:FAQ524387 FKM524383:FKM524387 FUI524383:FUI524387 GEE524383:GEE524387 GOA524383:GOA524387 GXW524383:GXW524387 HHS524383:HHS524387 HRO524383:HRO524387 IBK524383:IBK524387 ILG524383:ILG524387 IVC524383:IVC524387 JEY524383:JEY524387 JOU524383:JOU524387 JYQ524383:JYQ524387 KIM524383:KIM524387 KSI524383:KSI524387 LCE524383:LCE524387 LMA524383:LMA524387 LVW524383:LVW524387 MFS524383:MFS524387 MPO524383:MPO524387 MZK524383:MZK524387 NJG524383:NJG524387 NTC524383:NTC524387 OCY524383:OCY524387 OMU524383:OMU524387 OWQ524383:OWQ524387 PGM524383:PGM524387 PQI524383:PQI524387 QAE524383:QAE524387 QKA524383:QKA524387 QTW524383:QTW524387 RDS524383:RDS524387 RNO524383:RNO524387 RXK524383:RXK524387 SHG524383:SHG524387 SRC524383:SRC524387 TAY524383:TAY524387 TKU524383:TKU524387 TUQ524383:TUQ524387 UEM524383:UEM524387 UOI524383:UOI524387 UYE524383:UYE524387 VIA524383:VIA524387 VRW524383:VRW524387 WBS524383:WBS524387 WLO524383:WLO524387 WVK524383:WVK524387 D589919:D589923 IY589919:IY589923 SU589919:SU589923 ACQ589919:ACQ589923 AMM589919:AMM589923 AWI589919:AWI589923 BGE589919:BGE589923 BQA589919:BQA589923 BZW589919:BZW589923 CJS589919:CJS589923 CTO589919:CTO589923 DDK589919:DDK589923 DNG589919:DNG589923 DXC589919:DXC589923 EGY589919:EGY589923 EQU589919:EQU589923 FAQ589919:FAQ589923 FKM589919:FKM589923 FUI589919:FUI589923 GEE589919:GEE589923 GOA589919:GOA589923 GXW589919:GXW589923 HHS589919:HHS589923 HRO589919:HRO589923 IBK589919:IBK589923 ILG589919:ILG589923 IVC589919:IVC589923 JEY589919:JEY589923 JOU589919:JOU589923 JYQ589919:JYQ589923 KIM589919:KIM589923 KSI589919:KSI589923 LCE589919:LCE589923 LMA589919:LMA589923 LVW589919:LVW589923 MFS589919:MFS589923 MPO589919:MPO589923 MZK589919:MZK589923 NJG589919:NJG589923 NTC589919:NTC589923 OCY589919:OCY589923 OMU589919:OMU589923 OWQ589919:OWQ589923 PGM589919:PGM589923 PQI589919:PQI589923 QAE589919:QAE589923 QKA589919:QKA589923 QTW589919:QTW589923 RDS589919:RDS589923 RNO589919:RNO589923 RXK589919:RXK589923 SHG589919:SHG589923 SRC589919:SRC589923 TAY589919:TAY589923 TKU589919:TKU589923 TUQ589919:TUQ589923 UEM589919:UEM589923 UOI589919:UOI589923 UYE589919:UYE589923 VIA589919:VIA589923 VRW589919:VRW589923 WBS589919:WBS589923 WLO589919:WLO589923 WVK589919:WVK589923 D655455:D655459 IY655455:IY655459 SU655455:SU655459 ACQ655455:ACQ655459 AMM655455:AMM655459 AWI655455:AWI655459 BGE655455:BGE655459 BQA655455:BQA655459 BZW655455:BZW655459 CJS655455:CJS655459 CTO655455:CTO655459 DDK655455:DDK655459 DNG655455:DNG655459 DXC655455:DXC655459 EGY655455:EGY655459 EQU655455:EQU655459 FAQ655455:FAQ655459 FKM655455:FKM655459 FUI655455:FUI655459 GEE655455:GEE655459 GOA655455:GOA655459 GXW655455:GXW655459 HHS655455:HHS655459 HRO655455:HRO655459 IBK655455:IBK655459 ILG655455:ILG655459 IVC655455:IVC655459 JEY655455:JEY655459 JOU655455:JOU655459 JYQ655455:JYQ655459 KIM655455:KIM655459 KSI655455:KSI655459 LCE655455:LCE655459 LMA655455:LMA655459 LVW655455:LVW655459 MFS655455:MFS655459 MPO655455:MPO655459 MZK655455:MZK655459 NJG655455:NJG655459 NTC655455:NTC655459 OCY655455:OCY655459 OMU655455:OMU655459 OWQ655455:OWQ655459 PGM655455:PGM655459 PQI655455:PQI655459 QAE655455:QAE655459 QKA655455:QKA655459 QTW655455:QTW655459 RDS655455:RDS655459 RNO655455:RNO655459 RXK655455:RXK655459 SHG655455:SHG655459 SRC655455:SRC655459 TAY655455:TAY655459 TKU655455:TKU655459 TUQ655455:TUQ655459 UEM655455:UEM655459 UOI655455:UOI655459 UYE655455:UYE655459 VIA655455:VIA655459 VRW655455:VRW655459 WBS655455:WBS655459 WLO655455:WLO655459 WVK655455:WVK655459 D720991:D720995 IY720991:IY720995 SU720991:SU720995 ACQ720991:ACQ720995 AMM720991:AMM720995 AWI720991:AWI720995 BGE720991:BGE720995 BQA720991:BQA720995 BZW720991:BZW720995 CJS720991:CJS720995 CTO720991:CTO720995 DDK720991:DDK720995 DNG720991:DNG720995 DXC720991:DXC720995 EGY720991:EGY720995 EQU720991:EQU720995 FAQ720991:FAQ720995 FKM720991:FKM720995 FUI720991:FUI720995 GEE720991:GEE720995 GOA720991:GOA720995 GXW720991:GXW720995 HHS720991:HHS720995 HRO720991:HRO720995 IBK720991:IBK720995 ILG720991:ILG720995 IVC720991:IVC720995 JEY720991:JEY720995 JOU720991:JOU720995 JYQ720991:JYQ720995 KIM720991:KIM720995 KSI720991:KSI720995 LCE720991:LCE720995 LMA720991:LMA720995 LVW720991:LVW720995 MFS720991:MFS720995 MPO720991:MPO720995 MZK720991:MZK720995 NJG720991:NJG720995 NTC720991:NTC720995 OCY720991:OCY720995 OMU720991:OMU720995 OWQ720991:OWQ720995 PGM720991:PGM720995 PQI720991:PQI720995 QAE720991:QAE720995 QKA720991:QKA720995 QTW720991:QTW720995 RDS720991:RDS720995 RNO720991:RNO720995 RXK720991:RXK720995 SHG720991:SHG720995 SRC720991:SRC720995 TAY720991:TAY720995 TKU720991:TKU720995 TUQ720991:TUQ720995 UEM720991:UEM720995 UOI720991:UOI720995 UYE720991:UYE720995 VIA720991:VIA720995 VRW720991:VRW720995 WBS720991:WBS720995 WLO720991:WLO720995 WVK720991:WVK720995 D786527:D786531 IY786527:IY786531 SU786527:SU786531 ACQ786527:ACQ786531 AMM786527:AMM786531 AWI786527:AWI786531 BGE786527:BGE786531 BQA786527:BQA786531 BZW786527:BZW786531 CJS786527:CJS786531 CTO786527:CTO786531 DDK786527:DDK786531 DNG786527:DNG786531 DXC786527:DXC786531 EGY786527:EGY786531 EQU786527:EQU786531 FAQ786527:FAQ786531 FKM786527:FKM786531 FUI786527:FUI786531 GEE786527:GEE786531 GOA786527:GOA786531 GXW786527:GXW786531 HHS786527:HHS786531 HRO786527:HRO786531 IBK786527:IBK786531 ILG786527:ILG786531 IVC786527:IVC786531 JEY786527:JEY786531 JOU786527:JOU786531 JYQ786527:JYQ786531 KIM786527:KIM786531 KSI786527:KSI786531 LCE786527:LCE786531 LMA786527:LMA786531 LVW786527:LVW786531 MFS786527:MFS786531 MPO786527:MPO786531 MZK786527:MZK786531 NJG786527:NJG786531 NTC786527:NTC786531 OCY786527:OCY786531 OMU786527:OMU786531 OWQ786527:OWQ786531 PGM786527:PGM786531 PQI786527:PQI786531 QAE786527:QAE786531 QKA786527:QKA786531 QTW786527:QTW786531 RDS786527:RDS786531 RNO786527:RNO786531 RXK786527:RXK786531 SHG786527:SHG786531 SRC786527:SRC786531 TAY786527:TAY786531 TKU786527:TKU786531 TUQ786527:TUQ786531 UEM786527:UEM786531 UOI786527:UOI786531 UYE786527:UYE786531 VIA786527:VIA786531 VRW786527:VRW786531 WBS786527:WBS786531 WLO786527:WLO786531 WVK786527:WVK786531 D852063:D852067 IY852063:IY852067 SU852063:SU852067 ACQ852063:ACQ852067 AMM852063:AMM852067 AWI852063:AWI852067 BGE852063:BGE852067 BQA852063:BQA852067 BZW852063:BZW852067 CJS852063:CJS852067 CTO852063:CTO852067 DDK852063:DDK852067 DNG852063:DNG852067 DXC852063:DXC852067 EGY852063:EGY852067 EQU852063:EQU852067 FAQ852063:FAQ852067 FKM852063:FKM852067 FUI852063:FUI852067 GEE852063:GEE852067 GOA852063:GOA852067 GXW852063:GXW852067 HHS852063:HHS852067 HRO852063:HRO852067 IBK852063:IBK852067 ILG852063:ILG852067 IVC852063:IVC852067 JEY852063:JEY852067 JOU852063:JOU852067 JYQ852063:JYQ852067 KIM852063:KIM852067 KSI852063:KSI852067 LCE852063:LCE852067 LMA852063:LMA852067 LVW852063:LVW852067 MFS852063:MFS852067 MPO852063:MPO852067 MZK852063:MZK852067 NJG852063:NJG852067 NTC852063:NTC852067 OCY852063:OCY852067 OMU852063:OMU852067 OWQ852063:OWQ852067 PGM852063:PGM852067 PQI852063:PQI852067 QAE852063:QAE852067 QKA852063:QKA852067 QTW852063:QTW852067 RDS852063:RDS852067 RNO852063:RNO852067 RXK852063:RXK852067 SHG852063:SHG852067 SRC852063:SRC852067 TAY852063:TAY852067 TKU852063:TKU852067 TUQ852063:TUQ852067 UEM852063:UEM852067 UOI852063:UOI852067 UYE852063:UYE852067 VIA852063:VIA852067 VRW852063:VRW852067 WBS852063:WBS852067 WLO852063:WLO852067 WVK852063:WVK852067 D917599:D917603 IY917599:IY917603 SU917599:SU917603 ACQ917599:ACQ917603 AMM917599:AMM917603 AWI917599:AWI917603 BGE917599:BGE917603 BQA917599:BQA917603 BZW917599:BZW917603 CJS917599:CJS917603 CTO917599:CTO917603 DDK917599:DDK917603 DNG917599:DNG917603 DXC917599:DXC917603 EGY917599:EGY917603 EQU917599:EQU917603 FAQ917599:FAQ917603 FKM917599:FKM917603 FUI917599:FUI917603 GEE917599:GEE917603 GOA917599:GOA917603 GXW917599:GXW917603 HHS917599:HHS917603 HRO917599:HRO917603 IBK917599:IBK917603 ILG917599:ILG917603 IVC917599:IVC917603 JEY917599:JEY917603 JOU917599:JOU917603 JYQ917599:JYQ917603 KIM917599:KIM917603 KSI917599:KSI917603 LCE917599:LCE917603 LMA917599:LMA917603 LVW917599:LVW917603 MFS917599:MFS917603 MPO917599:MPO917603 MZK917599:MZK917603 NJG917599:NJG917603 NTC917599:NTC917603 OCY917599:OCY917603 OMU917599:OMU917603 OWQ917599:OWQ917603 PGM917599:PGM917603 PQI917599:PQI917603 QAE917599:QAE917603 QKA917599:QKA917603 QTW917599:QTW917603 RDS917599:RDS917603 RNO917599:RNO917603 RXK917599:RXK917603 SHG917599:SHG917603 SRC917599:SRC917603 TAY917599:TAY917603 TKU917599:TKU917603 TUQ917599:TUQ917603 UEM917599:UEM917603 UOI917599:UOI917603 UYE917599:UYE917603 VIA917599:VIA917603 VRW917599:VRW917603 WBS917599:WBS917603 WLO917599:WLO917603 WVK917599:WVK917603 D983135:D983139 IY983135:IY983139 SU983135:SU983139 ACQ983135:ACQ983139 AMM983135:AMM983139 AWI983135:AWI983139 BGE983135:BGE983139 BQA983135:BQA983139 BZW983135:BZW983139 CJS983135:CJS983139 CTO983135:CTO983139 DDK983135:DDK983139 DNG983135:DNG983139 DXC983135:DXC983139 EGY983135:EGY983139 EQU983135:EQU983139 FAQ983135:FAQ983139 FKM983135:FKM983139 FUI983135:FUI983139 GEE983135:GEE983139 GOA983135:GOA983139 GXW983135:GXW983139 HHS983135:HHS983139 HRO983135:HRO983139 IBK983135:IBK983139 ILG983135:ILG983139 IVC983135:IVC983139 JEY983135:JEY983139 JOU983135:JOU983139 JYQ983135:JYQ983139 KIM983135:KIM983139 KSI983135:KSI983139 LCE983135:LCE983139 LMA983135:LMA983139 LVW983135:LVW983139 MFS983135:MFS983139 MPO983135:MPO983139 MZK983135:MZK983139 NJG983135:NJG983139 NTC983135:NTC983139 OCY983135:OCY983139 OMU983135:OMU983139 OWQ983135:OWQ983139 PGM983135:PGM983139 PQI983135:PQI983139 QAE983135:QAE983139 QKA983135:QKA983139 QTW983135:QTW983139 RDS983135:RDS983139 RNO983135:RNO983139 RXK983135:RXK983139 SHG983135:SHG983139 SRC983135:SRC983139 TAY983135:TAY983139 TKU983135:TKU983139 TUQ983135:TUQ983139 UEM983135:UEM983139 UOI983135:UOI983139 UYE983135:UYE983139 VIA983135:VIA983139 VRW983135:VRW983139 WBS983135:WBS983139 WLO983135:WLO983139 WVK983135:WVK983139 E65634:E65635 IZ65634:IZ65635 SV65634:SV65635 ACR65634:ACR65635 AMN65634:AMN65635 AWJ65634:AWJ65635 BGF65634:BGF65635 BQB65634:BQB65635 BZX65634:BZX65635 CJT65634:CJT65635 CTP65634:CTP65635 DDL65634:DDL65635 DNH65634:DNH65635 DXD65634:DXD65635 EGZ65634:EGZ65635 EQV65634:EQV65635 FAR65634:FAR65635 FKN65634:FKN65635 FUJ65634:FUJ65635 GEF65634:GEF65635 GOB65634:GOB65635 GXX65634:GXX65635 HHT65634:HHT65635 HRP65634:HRP65635 IBL65634:IBL65635 ILH65634:ILH65635 IVD65634:IVD65635 JEZ65634:JEZ65635 JOV65634:JOV65635 JYR65634:JYR65635 KIN65634:KIN65635 KSJ65634:KSJ65635 LCF65634:LCF65635 LMB65634:LMB65635 LVX65634:LVX65635 MFT65634:MFT65635 MPP65634:MPP65635 MZL65634:MZL65635 NJH65634:NJH65635 NTD65634:NTD65635 OCZ65634:OCZ65635 OMV65634:OMV65635 OWR65634:OWR65635 PGN65634:PGN65635 PQJ65634:PQJ65635 QAF65634:QAF65635 QKB65634:QKB65635 QTX65634:QTX65635 RDT65634:RDT65635 RNP65634:RNP65635 RXL65634:RXL65635 SHH65634:SHH65635 SRD65634:SRD65635 TAZ65634:TAZ65635 TKV65634:TKV65635 TUR65634:TUR65635 UEN65634:UEN65635 UOJ65634:UOJ65635 UYF65634:UYF65635 VIB65634:VIB65635 VRX65634:VRX65635 WBT65634:WBT65635 WLP65634:WLP65635 WVL65634:WVL65635 E131170:E131171 IZ131170:IZ131171 SV131170:SV131171 ACR131170:ACR131171 AMN131170:AMN131171 AWJ131170:AWJ131171 BGF131170:BGF131171 BQB131170:BQB131171 BZX131170:BZX131171 CJT131170:CJT131171 CTP131170:CTP131171 DDL131170:DDL131171 DNH131170:DNH131171 DXD131170:DXD131171 EGZ131170:EGZ131171 EQV131170:EQV131171 FAR131170:FAR131171 FKN131170:FKN131171 FUJ131170:FUJ131171 GEF131170:GEF131171 GOB131170:GOB131171 GXX131170:GXX131171 HHT131170:HHT131171 HRP131170:HRP131171 IBL131170:IBL131171 ILH131170:ILH131171 IVD131170:IVD131171 JEZ131170:JEZ131171 JOV131170:JOV131171 JYR131170:JYR131171 KIN131170:KIN131171 KSJ131170:KSJ131171 LCF131170:LCF131171 LMB131170:LMB131171 LVX131170:LVX131171 MFT131170:MFT131171 MPP131170:MPP131171 MZL131170:MZL131171 NJH131170:NJH131171 NTD131170:NTD131171 OCZ131170:OCZ131171 OMV131170:OMV131171 OWR131170:OWR131171 PGN131170:PGN131171 PQJ131170:PQJ131171 QAF131170:QAF131171 QKB131170:QKB131171 QTX131170:QTX131171 RDT131170:RDT131171 RNP131170:RNP131171 RXL131170:RXL131171 SHH131170:SHH131171 SRD131170:SRD131171 TAZ131170:TAZ131171 TKV131170:TKV131171 TUR131170:TUR131171 UEN131170:UEN131171 UOJ131170:UOJ131171 UYF131170:UYF131171 VIB131170:VIB131171 VRX131170:VRX131171 WBT131170:WBT131171 WLP131170:WLP131171 WVL131170:WVL131171 E196706:E196707 IZ196706:IZ196707 SV196706:SV196707 ACR196706:ACR196707 AMN196706:AMN196707 AWJ196706:AWJ196707 BGF196706:BGF196707 BQB196706:BQB196707 BZX196706:BZX196707 CJT196706:CJT196707 CTP196706:CTP196707 DDL196706:DDL196707 DNH196706:DNH196707 DXD196706:DXD196707 EGZ196706:EGZ196707 EQV196706:EQV196707 FAR196706:FAR196707 FKN196706:FKN196707 FUJ196706:FUJ196707 GEF196706:GEF196707 GOB196706:GOB196707 GXX196706:GXX196707 HHT196706:HHT196707 HRP196706:HRP196707 IBL196706:IBL196707 ILH196706:ILH196707 IVD196706:IVD196707 JEZ196706:JEZ196707 JOV196706:JOV196707 JYR196706:JYR196707 KIN196706:KIN196707 KSJ196706:KSJ196707 LCF196706:LCF196707 LMB196706:LMB196707 LVX196706:LVX196707 MFT196706:MFT196707 MPP196706:MPP196707 MZL196706:MZL196707 NJH196706:NJH196707 NTD196706:NTD196707 OCZ196706:OCZ196707 OMV196706:OMV196707 OWR196706:OWR196707 PGN196706:PGN196707 PQJ196706:PQJ196707 QAF196706:QAF196707 QKB196706:QKB196707 QTX196706:QTX196707 RDT196706:RDT196707 RNP196706:RNP196707 RXL196706:RXL196707 SHH196706:SHH196707 SRD196706:SRD196707 TAZ196706:TAZ196707 TKV196706:TKV196707 TUR196706:TUR196707 UEN196706:UEN196707 UOJ196706:UOJ196707 UYF196706:UYF196707 VIB196706:VIB196707 VRX196706:VRX196707 WBT196706:WBT196707 WLP196706:WLP196707 WVL196706:WVL196707 E262242:E262243 IZ262242:IZ262243 SV262242:SV262243 ACR262242:ACR262243 AMN262242:AMN262243 AWJ262242:AWJ262243 BGF262242:BGF262243 BQB262242:BQB262243 BZX262242:BZX262243 CJT262242:CJT262243 CTP262242:CTP262243 DDL262242:DDL262243 DNH262242:DNH262243 DXD262242:DXD262243 EGZ262242:EGZ262243 EQV262242:EQV262243 FAR262242:FAR262243 FKN262242:FKN262243 FUJ262242:FUJ262243 GEF262242:GEF262243 GOB262242:GOB262243 GXX262242:GXX262243 HHT262242:HHT262243 HRP262242:HRP262243 IBL262242:IBL262243 ILH262242:ILH262243 IVD262242:IVD262243 JEZ262242:JEZ262243 JOV262242:JOV262243 JYR262242:JYR262243 KIN262242:KIN262243 KSJ262242:KSJ262243 LCF262242:LCF262243 LMB262242:LMB262243 LVX262242:LVX262243 MFT262242:MFT262243 MPP262242:MPP262243 MZL262242:MZL262243 NJH262242:NJH262243 NTD262242:NTD262243 OCZ262242:OCZ262243 OMV262242:OMV262243 OWR262242:OWR262243 PGN262242:PGN262243 PQJ262242:PQJ262243 QAF262242:QAF262243 QKB262242:QKB262243 QTX262242:QTX262243 RDT262242:RDT262243 RNP262242:RNP262243 RXL262242:RXL262243 SHH262242:SHH262243 SRD262242:SRD262243 TAZ262242:TAZ262243 TKV262242:TKV262243 TUR262242:TUR262243 UEN262242:UEN262243 UOJ262242:UOJ262243 UYF262242:UYF262243 VIB262242:VIB262243 VRX262242:VRX262243 WBT262242:WBT262243 WLP262242:WLP262243 WVL262242:WVL262243 E327778:E327779 IZ327778:IZ327779 SV327778:SV327779 ACR327778:ACR327779 AMN327778:AMN327779 AWJ327778:AWJ327779 BGF327778:BGF327779 BQB327778:BQB327779 BZX327778:BZX327779 CJT327778:CJT327779 CTP327778:CTP327779 DDL327778:DDL327779 DNH327778:DNH327779 DXD327778:DXD327779 EGZ327778:EGZ327779 EQV327778:EQV327779 FAR327778:FAR327779 FKN327778:FKN327779 FUJ327778:FUJ327779 GEF327778:GEF327779 GOB327778:GOB327779 GXX327778:GXX327779 HHT327778:HHT327779 HRP327778:HRP327779 IBL327778:IBL327779 ILH327778:ILH327779 IVD327778:IVD327779 JEZ327778:JEZ327779 JOV327778:JOV327779 JYR327778:JYR327779 KIN327778:KIN327779 KSJ327778:KSJ327779 LCF327778:LCF327779 LMB327778:LMB327779 LVX327778:LVX327779 MFT327778:MFT327779 MPP327778:MPP327779 MZL327778:MZL327779 NJH327778:NJH327779 NTD327778:NTD327779 OCZ327778:OCZ327779 OMV327778:OMV327779 OWR327778:OWR327779 PGN327778:PGN327779 PQJ327778:PQJ327779 QAF327778:QAF327779 QKB327778:QKB327779 QTX327778:QTX327779 RDT327778:RDT327779 RNP327778:RNP327779 RXL327778:RXL327779 SHH327778:SHH327779 SRD327778:SRD327779 TAZ327778:TAZ327779 TKV327778:TKV327779 TUR327778:TUR327779 UEN327778:UEN327779 UOJ327778:UOJ327779 UYF327778:UYF327779 VIB327778:VIB327779 VRX327778:VRX327779 WBT327778:WBT327779 WLP327778:WLP327779 WVL327778:WVL327779 E393314:E393315 IZ393314:IZ393315 SV393314:SV393315 ACR393314:ACR393315 AMN393314:AMN393315 AWJ393314:AWJ393315 BGF393314:BGF393315 BQB393314:BQB393315 BZX393314:BZX393315 CJT393314:CJT393315 CTP393314:CTP393315 DDL393314:DDL393315 DNH393314:DNH393315 DXD393314:DXD393315 EGZ393314:EGZ393315 EQV393314:EQV393315 FAR393314:FAR393315 FKN393314:FKN393315 FUJ393314:FUJ393315 GEF393314:GEF393315 GOB393314:GOB393315 GXX393314:GXX393315 HHT393314:HHT393315 HRP393314:HRP393315 IBL393314:IBL393315 ILH393314:ILH393315 IVD393314:IVD393315 JEZ393314:JEZ393315 JOV393314:JOV393315 JYR393314:JYR393315 KIN393314:KIN393315 KSJ393314:KSJ393315 LCF393314:LCF393315 LMB393314:LMB393315 LVX393314:LVX393315 MFT393314:MFT393315 MPP393314:MPP393315 MZL393314:MZL393315 NJH393314:NJH393315 NTD393314:NTD393315 OCZ393314:OCZ393315 OMV393314:OMV393315 OWR393314:OWR393315 PGN393314:PGN393315 PQJ393314:PQJ393315 QAF393314:QAF393315 QKB393314:QKB393315 QTX393314:QTX393315 RDT393314:RDT393315 RNP393314:RNP393315 RXL393314:RXL393315 SHH393314:SHH393315 SRD393314:SRD393315 TAZ393314:TAZ393315 TKV393314:TKV393315 TUR393314:TUR393315 UEN393314:UEN393315 UOJ393314:UOJ393315 UYF393314:UYF393315 VIB393314:VIB393315 VRX393314:VRX393315 WBT393314:WBT393315 WLP393314:WLP393315 WVL393314:WVL393315 E458850:E458851 IZ458850:IZ458851 SV458850:SV458851 ACR458850:ACR458851 AMN458850:AMN458851 AWJ458850:AWJ458851 BGF458850:BGF458851 BQB458850:BQB458851 BZX458850:BZX458851 CJT458850:CJT458851 CTP458850:CTP458851 DDL458850:DDL458851 DNH458850:DNH458851 DXD458850:DXD458851 EGZ458850:EGZ458851 EQV458850:EQV458851 FAR458850:FAR458851 FKN458850:FKN458851 FUJ458850:FUJ458851 GEF458850:GEF458851 GOB458850:GOB458851 GXX458850:GXX458851 HHT458850:HHT458851 HRP458850:HRP458851 IBL458850:IBL458851 ILH458850:ILH458851 IVD458850:IVD458851 JEZ458850:JEZ458851 JOV458850:JOV458851 JYR458850:JYR458851 KIN458850:KIN458851 KSJ458850:KSJ458851 LCF458850:LCF458851 LMB458850:LMB458851 LVX458850:LVX458851 MFT458850:MFT458851 MPP458850:MPP458851 MZL458850:MZL458851 NJH458850:NJH458851 NTD458850:NTD458851 OCZ458850:OCZ458851 OMV458850:OMV458851 OWR458850:OWR458851 PGN458850:PGN458851 PQJ458850:PQJ458851 QAF458850:QAF458851 QKB458850:QKB458851 QTX458850:QTX458851 RDT458850:RDT458851 RNP458850:RNP458851 RXL458850:RXL458851 SHH458850:SHH458851 SRD458850:SRD458851 TAZ458850:TAZ458851 TKV458850:TKV458851 TUR458850:TUR458851 UEN458850:UEN458851 UOJ458850:UOJ458851 UYF458850:UYF458851 VIB458850:VIB458851 VRX458850:VRX458851 WBT458850:WBT458851 WLP458850:WLP458851 WVL458850:WVL458851 E524386:E524387 IZ524386:IZ524387 SV524386:SV524387 ACR524386:ACR524387 AMN524386:AMN524387 AWJ524386:AWJ524387 BGF524386:BGF524387 BQB524386:BQB524387 BZX524386:BZX524387 CJT524386:CJT524387 CTP524386:CTP524387 DDL524386:DDL524387 DNH524386:DNH524387 DXD524386:DXD524387 EGZ524386:EGZ524387 EQV524386:EQV524387 FAR524386:FAR524387 FKN524386:FKN524387 FUJ524386:FUJ524387 GEF524386:GEF524387 GOB524386:GOB524387 GXX524386:GXX524387 HHT524386:HHT524387 HRP524386:HRP524387 IBL524386:IBL524387 ILH524386:ILH524387 IVD524386:IVD524387 JEZ524386:JEZ524387 JOV524386:JOV524387 JYR524386:JYR524387 KIN524386:KIN524387 KSJ524386:KSJ524387 LCF524386:LCF524387 LMB524386:LMB524387 LVX524386:LVX524387 MFT524386:MFT524387 MPP524386:MPP524387 MZL524386:MZL524387 NJH524386:NJH524387 NTD524386:NTD524387 OCZ524386:OCZ524387 OMV524386:OMV524387 OWR524386:OWR524387 PGN524386:PGN524387 PQJ524386:PQJ524387 QAF524386:QAF524387 QKB524386:QKB524387 QTX524386:QTX524387 RDT524386:RDT524387 RNP524386:RNP524387 RXL524386:RXL524387 SHH524386:SHH524387 SRD524386:SRD524387 TAZ524386:TAZ524387 TKV524386:TKV524387 TUR524386:TUR524387 UEN524386:UEN524387 UOJ524386:UOJ524387 UYF524386:UYF524387 VIB524386:VIB524387 VRX524386:VRX524387 WBT524386:WBT524387 WLP524386:WLP524387 WVL524386:WVL524387 E589922:E589923 IZ589922:IZ589923 SV589922:SV589923 ACR589922:ACR589923 AMN589922:AMN589923 AWJ589922:AWJ589923 BGF589922:BGF589923 BQB589922:BQB589923 BZX589922:BZX589923 CJT589922:CJT589923 CTP589922:CTP589923 DDL589922:DDL589923 DNH589922:DNH589923 DXD589922:DXD589923 EGZ589922:EGZ589923 EQV589922:EQV589923 FAR589922:FAR589923 FKN589922:FKN589923 FUJ589922:FUJ589923 GEF589922:GEF589923 GOB589922:GOB589923 GXX589922:GXX589923 HHT589922:HHT589923 HRP589922:HRP589923 IBL589922:IBL589923 ILH589922:ILH589923 IVD589922:IVD589923 JEZ589922:JEZ589923 JOV589922:JOV589923 JYR589922:JYR589923 KIN589922:KIN589923 KSJ589922:KSJ589923 LCF589922:LCF589923 LMB589922:LMB589923 LVX589922:LVX589923 MFT589922:MFT589923 MPP589922:MPP589923 MZL589922:MZL589923 NJH589922:NJH589923 NTD589922:NTD589923 OCZ589922:OCZ589923 OMV589922:OMV589923 OWR589922:OWR589923 PGN589922:PGN589923 PQJ589922:PQJ589923 QAF589922:QAF589923 QKB589922:QKB589923 QTX589922:QTX589923 RDT589922:RDT589923 RNP589922:RNP589923 RXL589922:RXL589923 SHH589922:SHH589923 SRD589922:SRD589923 TAZ589922:TAZ589923 TKV589922:TKV589923 TUR589922:TUR589923 UEN589922:UEN589923 UOJ589922:UOJ589923 UYF589922:UYF589923 VIB589922:VIB589923 VRX589922:VRX589923 WBT589922:WBT589923 WLP589922:WLP589923 WVL589922:WVL589923 E655458:E655459 IZ655458:IZ655459 SV655458:SV655459 ACR655458:ACR655459 AMN655458:AMN655459 AWJ655458:AWJ655459 BGF655458:BGF655459 BQB655458:BQB655459 BZX655458:BZX655459 CJT655458:CJT655459 CTP655458:CTP655459 DDL655458:DDL655459 DNH655458:DNH655459 DXD655458:DXD655459 EGZ655458:EGZ655459 EQV655458:EQV655459 FAR655458:FAR655459 FKN655458:FKN655459 FUJ655458:FUJ655459 GEF655458:GEF655459 GOB655458:GOB655459 GXX655458:GXX655459 HHT655458:HHT655459 HRP655458:HRP655459 IBL655458:IBL655459 ILH655458:ILH655459 IVD655458:IVD655459 JEZ655458:JEZ655459 JOV655458:JOV655459 JYR655458:JYR655459 KIN655458:KIN655459 KSJ655458:KSJ655459 LCF655458:LCF655459 LMB655458:LMB655459 LVX655458:LVX655459 MFT655458:MFT655459 MPP655458:MPP655459 MZL655458:MZL655459 NJH655458:NJH655459 NTD655458:NTD655459 OCZ655458:OCZ655459 OMV655458:OMV655459 OWR655458:OWR655459 PGN655458:PGN655459 PQJ655458:PQJ655459 QAF655458:QAF655459 QKB655458:QKB655459 QTX655458:QTX655459 RDT655458:RDT655459 RNP655458:RNP655459 RXL655458:RXL655459 SHH655458:SHH655459 SRD655458:SRD655459 TAZ655458:TAZ655459 TKV655458:TKV655459 TUR655458:TUR655459 UEN655458:UEN655459 UOJ655458:UOJ655459 UYF655458:UYF655459 VIB655458:VIB655459 VRX655458:VRX655459 WBT655458:WBT655459 WLP655458:WLP655459 WVL655458:WVL655459 E720994:E720995 IZ720994:IZ720995 SV720994:SV720995 ACR720994:ACR720995 AMN720994:AMN720995 AWJ720994:AWJ720995 BGF720994:BGF720995 BQB720994:BQB720995 BZX720994:BZX720995 CJT720994:CJT720995 CTP720994:CTP720995 DDL720994:DDL720995 DNH720994:DNH720995 DXD720994:DXD720995 EGZ720994:EGZ720995 EQV720994:EQV720995 FAR720994:FAR720995 FKN720994:FKN720995 FUJ720994:FUJ720995 GEF720994:GEF720995 GOB720994:GOB720995 GXX720994:GXX720995 HHT720994:HHT720995 HRP720994:HRP720995 IBL720994:IBL720995 ILH720994:ILH720995 IVD720994:IVD720995 JEZ720994:JEZ720995 JOV720994:JOV720995 JYR720994:JYR720995 KIN720994:KIN720995 KSJ720994:KSJ720995 LCF720994:LCF720995 LMB720994:LMB720995 LVX720994:LVX720995 MFT720994:MFT720995 MPP720994:MPP720995 MZL720994:MZL720995 NJH720994:NJH720995 NTD720994:NTD720995 OCZ720994:OCZ720995 OMV720994:OMV720995 OWR720994:OWR720995 PGN720994:PGN720995 PQJ720994:PQJ720995 QAF720994:QAF720995 QKB720994:QKB720995 QTX720994:QTX720995 RDT720994:RDT720995 RNP720994:RNP720995 RXL720994:RXL720995 SHH720994:SHH720995 SRD720994:SRD720995 TAZ720994:TAZ720995 TKV720994:TKV720995 TUR720994:TUR720995 UEN720994:UEN720995 UOJ720994:UOJ720995 UYF720994:UYF720995 VIB720994:VIB720995 VRX720994:VRX720995 WBT720994:WBT720995 WLP720994:WLP720995 WVL720994:WVL720995 E786530:E786531 IZ786530:IZ786531 SV786530:SV786531 ACR786530:ACR786531 AMN786530:AMN786531 AWJ786530:AWJ786531 BGF786530:BGF786531 BQB786530:BQB786531 BZX786530:BZX786531 CJT786530:CJT786531 CTP786530:CTP786531 DDL786530:DDL786531 DNH786530:DNH786531 DXD786530:DXD786531 EGZ786530:EGZ786531 EQV786530:EQV786531 FAR786530:FAR786531 FKN786530:FKN786531 FUJ786530:FUJ786531 GEF786530:GEF786531 GOB786530:GOB786531 GXX786530:GXX786531 HHT786530:HHT786531 HRP786530:HRP786531 IBL786530:IBL786531 ILH786530:ILH786531 IVD786530:IVD786531 JEZ786530:JEZ786531 JOV786530:JOV786531 JYR786530:JYR786531 KIN786530:KIN786531 KSJ786530:KSJ786531 LCF786530:LCF786531 LMB786530:LMB786531 LVX786530:LVX786531 MFT786530:MFT786531 MPP786530:MPP786531 MZL786530:MZL786531 NJH786530:NJH786531 NTD786530:NTD786531 OCZ786530:OCZ786531 OMV786530:OMV786531 OWR786530:OWR786531 PGN786530:PGN786531 PQJ786530:PQJ786531 QAF786530:QAF786531 QKB786530:QKB786531 QTX786530:QTX786531 RDT786530:RDT786531 RNP786530:RNP786531 RXL786530:RXL786531 SHH786530:SHH786531 SRD786530:SRD786531 TAZ786530:TAZ786531 TKV786530:TKV786531 TUR786530:TUR786531 UEN786530:UEN786531 UOJ786530:UOJ786531 UYF786530:UYF786531 VIB786530:VIB786531 VRX786530:VRX786531 WBT786530:WBT786531 WLP786530:WLP786531 WVL786530:WVL786531 E852066:E852067 IZ852066:IZ852067 SV852066:SV852067 ACR852066:ACR852067 AMN852066:AMN852067 AWJ852066:AWJ852067 BGF852066:BGF852067 BQB852066:BQB852067 BZX852066:BZX852067 CJT852066:CJT852067 CTP852066:CTP852067 DDL852066:DDL852067 DNH852066:DNH852067 DXD852066:DXD852067 EGZ852066:EGZ852067 EQV852066:EQV852067 FAR852066:FAR852067 FKN852066:FKN852067 FUJ852066:FUJ852067 GEF852066:GEF852067 GOB852066:GOB852067 GXX852066:GXX852067 HHT852066:HHT852067 HRP852066:HRP852067 IBL852066:IBL852067 ILH852066:ILH852067 IVD852066:IVD852067 JEZ852066:JEZ852067 JOV852066:JOV852067 JYR852066:JYR852067 KIN852066:KIN852067 KSJ852066:KSJ852067 LCF852066:LCF852067 LMB852066:LMB852067 LVX852066:LVX852067 MFT852066:MFT852067 MPP852066:MPP852067 MZL852066:MZL852067 NJH852066:NJH852067 NTD852066:NTD852067 OCZ852066:OCZ852067 OMV852066:OMV852067 OWR852066:OWR852067 PGN852066:PGN852067 PQJ852066:PQJ852067 QAF852066:QAF852067 QKB852066:QKB852067 QTX852066:QTX852067 RDT852066:RDT852067 RNP852066:RNP852067 RXL852066:RXL852067 SHH852066:SHH852067 SRD852066:SRD852067 TAZ852066:TAZ852067 TKV852066:TKV852067 TUR852066:TUR852067 UEN852066:UEN852067 UOJ852066:UOJ852067 UYF852066:UYF852067 VIB852066:VIB852067 VRX852066:VRX852067 WBT852066:WBT852067 WLP852066:WLP852067 WVL852066:WVL852067 E917602:E917603 IZ917602:IZ917603 SV917602:SV917603 ACR917602:ACR917603 AMN917602:AMN917603 AWJ917602:AWJ917603 BGF917602:BGF917603 BQB917602:BQB917603 BZX917602:BZX917603 CJT917602:CJT917603 CTP917602:CTP917603 DDL917602:DDL917603 DNH917602:DNH917603 DXD917602:DXD917603 EGZ917602:EGZ917603 EQV917602:EQV917603 FAR917602:FAR917603 FKN917602:FKN917603 FUJ917602:FUJ917603 GEF917602:GEF917603 GOB917602:GOB917603 GXX917602:GXX917603 HHT917602:HHT917603 HRP917602:HRP917603 IBL917602:IBL917603 ILH917602:ILH917603 IVD917602:IVD917603 JEZ917602:JEZ917603 JOV917602:JOV917603 JYR917602:JYR917603 KIN917602:KIN917603 KSJ917602:KSJ917603 LCF917602:LCF917603 LMB917602:LMB917603 LVX917602:LVX917603 MFT917602:MFT917603 MPP917602:MPP917603 MZL917602:MZL917603 NJH917602:NJH917603 NTD917602:NTD917603 OCZ917602:OCZ917603 OMV917602:OMV917603 OWR917602:OWR917603 PGN917602:PGN917603 PQJ917602:PQJ917603 QAF917602:QAF917603 QKB917602:QKB917603 QTX917602:QTX917603 RDT917602:RDT917603 RNP917602:RNP917603 RXL917602:RXL917603 SHH917602:SHH917603 SRD917602:SRD917603 TAZ917602:TAZ917603 TKV917602:TKV917603 TUR917602:TUR917603 UEN917602:UEN917603 UOJ917602:UOJ917603 UYF917602:UYF917603 VIB917602:VIB917603 VRX917602:VRX917603 WBT917602:WBT917603 WLP917602:WLP917603 WVL917602:WVL917603 E983138:E983139 IZ983138:IZ983139 SV983138:SV983139 ACR983138:ACR983139 AMN983138:AMN983139 AWJ983138:AWJ983139 BGF983138:BGF983139 BQB983138:BQB983139 BZX983138:BZX983139 CJT983138:CJT983139 CTP983138:CTP983139 DDL983138:DDL983139 DNH983138:DNH983139 DXD983138:DXD983139 EGZ983138:EGZ983139 EQV983138:EQV983139 FAR983138:FAR983139 FKN983138:FKN983139 FUJ983138:FUJ983139 GEF983138:GEF983139 GOB983138:GOB983139 GXX983138:GXX983139 HHT983138:HHT983139 HRP983138:HRP983139 IBL983138:IBL983139 ILH983138:ILH983139 IVD983138:IVD983139 JEZ983138:JEZ983139 JOV983138:JOV983139 JYR983138:JYR983139 KIN983138:KIN983139 KSJ983138:KSJ983139 LCF983138:LCF983139 LMB983138:LMB983139 LVX983138:LVX983139 MFT983138:MFT983139 MPP983138:MPP983139 MZL983138:MZL983139 NJH983138:NJH983139 NTD983138:NTD983139 OCZ983138:OCZ983139 OMV983138:OMV983139 OWR983138:OWR983139 PGN983138:PGN983139 PQJ983138:PQJ983139 QAF983138:QAF983139 QKB983138:QKB983139 QTX983138:QTX983139 RDT983138:RDT983139 RNP983138:RNP983139 RXL983138:RXL983139 SHH983138:SHH983139 SRD983138:SRD983139 TAZ983138:TAZ983139 TKV983138:TKV983139 TUR983138:TUR983139 UEN983138:UEN983139 UOJ983138:UOJ983139 UYF983138:UYF983139 VIB983138:VIB983139 VRX983138:VRX983139 WBT983138:WBT983139 WLP983138:WLP983139 WVL983138:WVL983139 JI80:JK82 TE80:TG82 ADA80:ADC82 AMW80:AMY82 AWS80:AWU82 BGO80:BGQ82 BQK80:BQM82 CAG80:CAI82 CKC80:CKE82 CTY80:CUA82 DDU80:DDW82 DNQ80:DNS82 DXM80:DXO82 EHI80:EHK82 ERE80:ERG82 FBA80:FBC82 FKW80:FKY82 FUS80:FUU82 GEO80:GEQ82 GOK80:GOM82 GYG80:GYI82 HIC80:HIE82 HRY80:HSA82 IBU80:IBW82 ILQ80:ILS82 IVM80:IVO82 JFI80:JFK82 JPE80:JPG82 JZA80:JZC82 KIW80:KIY82 KSS80:KSU82 LCO80:LCQ82 LMK80:LMM82 LWG80:LWI82 MGC80:MGE82 MPY80:MQA82 MZU80:MZW82 NJQ80:NJS82 NTM80:NTO82 ODI80:ODK82 ONE80:ONG82 OXA80:OXC82 PGW80:PGY82 PQS80:PQU82 QAO80:QAQ82 QKK80:QKM82 QUG80:QUI82 REC80:REE82 RNY80:ROA82 RXU80:RXW82 SHQ80:SHS82 SRM80:SRO82 TBI80:TBK82 TLE80:TLG82 TVA80:TVC82 UEW80:UEY82 UOS80:UOU82 UYO80:UYQ82 VIK80:VIM82 VSG80:VSI82 WCC80:WCE82 WLY80:WMA82 WVU80:WVW82 JI65606:JJ65609 TE65606:TF65609 ADA65606:ADB65609 AMW65606:AMX65609 AWS65606:AWT65609 BGO65606:BGP65609 BQK65606:BQL65609 CAG65606:CAH65609 CKC65606:CKD65609 CTY65606:CTZ65609 DDU65606:DDV65609 DNQ65606:DNR65609 DXM65606:DXN65609 EHI65606:EHJ65609 ERE65606:ERF65609 FBA65606:FBB65609 FKW65606:FKX65609 FUS65606:FUT65609 GEO65606:GEP65609 GOK65606:GOL65609 GYG65606:GYH65609 HIC65606:HID65609 HRY65606:HRZ65609 IBU65606:IBV65609 ILQ65606:ILR65609 IVM65606:IVN65609 JFI65606:JFJ65609 JPE65606:JPF65609 JZA65606:JZB65609 KIW65606:KIX65609 KSS65606:KST65609 LCO65606:LCP65609 LMK65606:LML65609 LWG65606:LWH65609 MGC65606:MGD65609 MPY65606:MPZ65609 MZU65606:MZV65609 NJQ65606:NJR65609 NTM65606:NTN65609 ODI65606:ODJ65609 ONE65606:ONF65609 OXA65606:OXB65609 PGW65606:PGX65609 PQS65606:PQT65609 QAO65606:QAP65609 QKK65606:QKL65609 QUG65606:QUH65609 REC65606:RED65609 RNY65606:RNZ65609 RXU65606:RXV65609 SHQ65606:SHR65609 SRM65606:SRN65609 TBI65606:TBJ65609 TLE65606:TLF65609 TVA65606:TVB65609 UEW65606:UEX65609 UOS65606:UOT65609 UYO65606:UYP65609 VIK65606:VIL65609 VSG65606:VSH65609 WCC65606:WCD65609 WLY65606:WLZ65609 WVU65606:WVV65609 JI131142:JJ131145 TE131142:TF131145 ADA131142:ADB131145 AMW131142:AMX131145 AWS131142:AWT131145 BGO131142:BGP131145 BQK131142:BQL131145 CAG131142:CAH131145 CKC131142:CKD131145 CTY131142:CTZ131145 DDU131142:DDV131145 DNQ131142:DNR131145 DXM131142:DXN131145 EHI131142:EHJ131145 ERE131142:ERF131145 FBA131142:FBB131145 FKW131142:FKX131145 FUS131142:FUT131145 GEO131142:GEP131145 GOK131142:GOL131145 GYG131142:GYH131145 HIC131142:HID131145 HRY131142:HRZ131145 IBU131142:IBV131145 ILQ131142:ILR131145 IVM131142:IVN131145 JFI131142:JFJ131145 JPE131142:JPF131145 JZA131142:JZB131145 KIW131142:KIX131145 KSS131142:KST131145 LCO131142:LCP131145 LMK131142:LML131145 LWG131142:LWH131145 MGC131142:MGD131145 MPY131142:MPZ131145 MZU131142:MZV131145 NJQ131142:NJR131145 NTM131142:NTN131145 ODI131142:ODJ131145 ONE131142:ONF131145 OXA131142:OXB131145 PGW131142:PGX131145 PQS131142:PQT131145 QAO131142:QAP131145 QKK131142:QKL131145 QUG131142:QUH131145 REC131142:RED131145 RNY131142:RNZ131145 RXU131142:RXV131145 SHQ131142:SHR131145 SRM131142:SRN131145 TBI131142:TBJ131145 TLE131142:TLF131145 TVA131142:TVB131145 UEW131142:UEX131145 UOS131142:UOT131145 UYO131142:UYP131145 VIK131142:VIL131145 VSG131142:VSH131145 WCC131142:WCD131145 WLY131142:WLZ131145 WVU131142:WVV131145 JI196678:JJ196681 TE196678:TF196681 ADA196678:ADB196681 AMW196678:AMX196681 AWS196678:AWT196681 BGO196678:BGP196681 BQK196678:BQL196681 CAG196678:CAH196681 CKC196678:CKD196681 CTY196678:CTZ196681 DDU196678:DDV196681 DNQ196678:DNR196681 DXM196678:DXN196681 EHI196678:EHJ196681 ERE196678:ERF196681 FBA196678:FBB196681 FKW196678:FKX196681 FUS196678:FUT196681 GEO196678:GEP196681 GOK196678:GOL196681 GYG196678:GYH196681 HIC196678:HID196681 HRY196678:HRZ196681 IBU196678:IBV196681 ILQ196678:ILR196681 IVM196678:IVN196681 JFI196678:JFJ196681 JPE196678:JPF196681 JZA196678:JZB196681 KIW196678:KIX196681 KSS196678:KST196681 LCO196678:LCP196681 LMK196678:LML196681 LWG196678:LWH196681 MGC196678:MGD196681 MPY196678:MPZ196681 MZU196678:MZV196681 NJQ196678:NJR196681 NTM196678:NTN196681 ODI196678:ODJ196681 ONE196678:ONF196681 OXA196678:OXB196681 PGW196678:PGX196681 PQS196678:PQT196681 QAO196678:QAP196681 QKK196678:QKL196681 QUG196678:QUH196681 REC196678:RED196681 RNY196678:RNZ196681 RXU196678:RXV196681 SHQ196678:SHR196681 SRM196678:SRN196681 TBI196678:TBJ196681 TLE196678:TLF196681 TVA196678:TVB196681 UEW196678:UEX196681 UOS196678:UOT196681 UYO196678:UYP196681 VIK196678:VIL196681 VSG196678:VSH196681 WCC196678:WCD196681 WLY196678:WLZ196681 WVU196678:WVV196681 JI262214:JJ262217 TE262214:TF262217 ADA262214:ADB262217 AMW262214:AMX262217 AWS262214:AWT262217 BGO262214:BGP262217 BQK262214:BQL262217 CAG262214:CAH262217 CKC262214:CKD262217 CTY262214:CTZ262217 DDU262214:DDV262217 DNQ262214:DNR262217 DXM262214:DXN262217 EHI262214:EHJ262217 ERE262214:ERF262217 FBA262214:FBB262217 FKW262214:FKX262217 FUS262214:FUT262217 GEO262214:GEP262217 GOK262214:GOL262217 GYG262214:GYH262217 HIC262214:HID262217 HRY262214:HRZ262217 IBU262214:IBV262217 ILQ262214:ILR262217 IVM262214:IVN262217 JFI262214:JFJ262217 JPE262214:JPF262217 JZA262214:JZB262217 KIW262214:KIX262217 KSS262214:KST262217 LCO262214:LCP262217 LMK262214:LML262217 LWG262214:LWH262217 MGC262214:MGD262217 MPY262214:MPZ262217 MZU262214:MZV262217 NJQ262214:NJR262217 NTM262214:NTN262217 ODI262214:ODJ262217 ONE262214:ONF262217 OXA262214:OXB262217 PGW262214:PGX262217 PQS262214:PQT262217 QAO262214:QAP262217 QKK262214:QKL262217 QUG262214:QUH262217 REC262214:RED262217 RNY262214:RNZ262217 RXU262214:RXV262217 SHQ262214:SHR262217 SRM262214:SRN262217 TBI262214:TBJ262217 TLE262214:TLF262217 TVA262214:TVB262217 UEW262214:UEX262217 UOS262214:UOT262217 UYO262214:UYP262217 VIK262214:VIL262217 VSG262214:VSH262217 WCC262214:WCD262217 WLY262214:WLZ262217 WVU262214:WVV262217 JI327750:JJ327753 TE327750:TF327753 ADA327750:ADB327753 AMW327750:AMX327753 AWS327750:AWT327753 BGO327750:BGP327753 BQK327750:BQL327753 CAG327750:CAH327753 CKC327750:CKD327753 CTY327750:CTZ327753 DDU327750:DDV327753 DNQ327750:DNR327753 DXM327750:DXN327753 EHI327750:EHJ327753 ERE327750:ERF327753 FBA327750:FBB327753 FKW327750:FKX327753 FUS327750:FUT327753 GEO327750:GEP327753 GOK327750:GOL327753 GYG327750:GYH327753 HIC327750:HID327753 HRY327750:HRZ327753 IBU327750:IBV327753 ILQ327750:ILR327753 IVM327750:IVN327753 JFI327750:JFJ327753 JPE327750:JPF327753 JZA327750:JZB327753 KIW327750:KIX327753 KSS327750:KST327753 LCO327750:LCP327753 LMK327750:LML327753 LWG327750:LWH327753 MGC327750:MGD327753 MPY327750:MPZ327753 MZU327750:MZV327753 NJQ327750:NJR327753 NTM327750:NTN327753 ODI327750:ODJ327753 ONE327750:ONF327753 OXA327750:OXB327753 PGW327750:PGX327753 PQS327750:PQT327753 QAO327750:QAP327753 QKK327750:QKL327753 QUG327750:QUH327753 REC327750:RED327753 RNY327750:RNZ327753 RXU327750:RXV327753 SHQ327750:SHR327753 SRM327750:SRN327753 TBI327750:TBJ327753 TLE327750:TLF327753 TVA327750:TVB327753 UEW327750:UEX327753 UOS327750:UOT327753 UYO327750:UYP327753 VIK327750:VIL327753 VSG327750:VSH327753 WCC327750:WCD327753 WLY327750:WLZ327753 WVU327750:WVV327753 JI393286:JJ393289 TE393286:TF393289 ADA393286:ADB393289 AMW393286:AMX393289 AWS393286:AWT393289 BGO393286:BGP393289 BQK393286:BQL393289 CAG393286:CAH393289 CKC393286:CKD393289 CTY393286:CTZ393289 DDU393286:DDV393289 DNQ393286:DNR393289 DXM393286:DXN393289 EHI393286:EHJ393289 ERE393286:ERF393289 FBA393286:FBB393289 FKW393286:FKX393289 FUS393286:FUT393289 GEO393286:GEP393289 GOK393286:GOL393289 GYG393286:GYH393289 HIC393286:HID393289 HRY393286:HRZ393289 IBU393286:IBV393289 ILQ393286:ILR393289 IVM393286:IVN393289 JFI393286:JFJ393289 JPE393286:JPF393289 JZA393286:JZB393289 KIW393286:KIX393289 KSS393286:KST393289 LCO393286:LCP393289 LMK393286:LML393289 LWG393286:LWH393289 MGC393286:MGD393289 MPY393286:MPZ393289 MZU393286:MZV393289 NJQ393286:NJR393289 NTM393286:NTN393289 ODI393286:ODJ393289 ONE393286:ONF393289 OXA393286:OXB393289 PGW393286:PGX393289 PQS393286:PQT393289 QAO393286:QAP393289 QKK393286:QKL393289 QUG393286:QUH393289 REC393286:RED393289 RNY393286:RNZ393289 RXU393286:RXV393289 SHQ393286:SHR393289 SRM393286:SRN393289 TBI393286:TBJ393289 TLE393286:TLF393289 TVA393286:TVB393289 UEW393286:UEX393289 UOS393286:UOT393289 UYO393286:UYP393289 VIK393286:VIL393289 VSG393286:VSH393289 WCC393286:WCD393289 WLY393286:WLZ393289 WVU393286:WVV393289 JI458822:JJ458825 TE458822:TF458825 ADA458822:ADB458825 AMW458822:AMX458825 AWS458822:AWT458825 BGO458822:BGP458825 BQK458822:BQL458825 CAG458822:CAH458825 CKC458822:CKD458825 CTY458822:CTZ458825 DDU458822:DDV458825 DNQ458822:DNR458825 DXM458822:DXN458825 EHI458822:EHJ458825 ERE458822:ERF458825 FBA458822:FBB458825 FKW458822:FKX458825 FUS458822:FUT458825 GEO458822:GEP458825 GOK458822:GOL458825 GYG458822:GYH458825 HIC458822:HID458825 HRY458822:HRZ458825 IBU458822:IBV458825 ILQ458822:ILR458825 IVM458822:IVN458825 JFI458822:JFJ458825 JPE458822:JPF458825 JZA458822:JZB458825 KIW458822:KIX458825 KSS458822:KST458825 LCO458822:LCP458825 LMK458822:LML458825 LWG458822:LWH458825 MGC458822:MGD458825 MPY458822:MPZ458825 MZU458822:MZV458825 NJQ458822:NJR458825 NTM458822:NTN458825 ODI458822:ODJ458825 ONE458822:ONF458825 OXA458822:OXB458825 PGW458822:PGX458825 PQS458822:PQT458825 QAO458822:QAP458825 QKK458822:QKL458825 QUG458822:QUH458825 REC458822:RED458825 RNY458822:RNZ458825 RXU458822:RXV458825 SHQ458822:SHR458825 SRM458822:SRN458825 TBI458822:TBJ458825 TLE458822:TLF458825 TVA458822:TVB458825 UEW458822:UEX458825 UOS458822:UOT458825 UYO458822:UYP458825 VIK458822:VIL458825 VSG458822:VSH458825 WCC458822:WCD458825 WLY458822:WLZ458825 WVU458822:WVV458825 JI524358:JJ524361 TE524358:TF524361 ADA524358:ADB524361 AMW524358:AMX524361 AWS524358:AWT524361 BGO524358:BGP524361 BQK524358:BQL524361 CAG524358:CAH524361 CKC524358:CKD524361 CTY524358:CTZ524361 DDU524358:DDV524361 DNQ524358:DNR524361 DXM524358:DXN524361 EHI524358:EHJ524361 ERE524358:ERF524361 FBA524358:FBB524361 FKW524358:FKX524361 FUS524358:FUT524361 GEO524358:GEP524361 GOK524358:GOL524361 GYG524358:GYH524361 HIC524358:HID524361 HRY524358:HRZ524361 IBU524358:IBV524361 ILQ524358:ILR524361 IVM524358:IVN524361 JFI524358:JFJ524361 JPE524358:JPF524361 JZA524358:JZB524361 KIW524358:KIX524361 KSS524358:KST524361 LCO524358:LCP524361 LMK524358:LML524361 LWG524358:LWH524361 MGC524358:MGD524361 MPY524358:MPZ524361 MZU524358:MZV524361 NJQ524358:NJR524361 NTM524358:NTN524361 ODI524358:ODJ524361 ONE524358:ONF524361 OXA524358:OXB524361 PGW524358:PGX524361 PQS524358:PQT524361 QAO524358:QAP524361 QKK524358:QKL524361 QUG524358:QUH524361 REC524358:RED524361 RNY524358:RNZ524361 RXU524358:RXV524361 SHQ524358:SHR524361 SRM524358:SRN524361 TBI524358:TBJ524361 TLE524358:TLF524361 TVA524358:TVB524361 UEW524358:UEX524361 UOS524358:UOT524361 UYO524358:UYP524361 VIK524358:VIL524361 VSG524358:VSH524361 WCC524358:WCD524361 WLY524358:WLZ524361 WVU524358:WVV524361 JI589894:JJ589897 TE589894:TF589897 ADA589894:ADB589897 AMW589894:AMX589897 AWS589894:AWT589897 BGO589894:BGP589897 BQK589894:BQL589897 CAG589894:CAH589897 CKC589894:CKD589897 CTY589894:CTZ589897 DDU589894:DDV589897 DNQ589894:DNR589897 DXM589894:DXN589897 EHI589894:EHJ589897 ERE589894:ERF589897 FBA589894:FBB589897 FKW589894:FKX589897 FUS589894:FUT589897 GEO589894:GEP589897 GOK589894:GOL589897 GYG589894:GYH589897 HIC589894:HID589897 HRY589894:HRZ589897 IBU589894:IBV589897 ILQ589894:ILR589897 IVM589894:IVN589897 JFI589894:JFJ589897 JPE589894:JPF589897 JZA589894:JZB589897 KIW589894:KIX589897 KSS589894:KST589897 LCO589894:LCP589897 LMK589894:LML589897 LWG589894:LWH589897 MGC589894:MGD589897 MPY589894:MPZ589897 MZU589894:MZV589897 NJQ589894:NJR589897 NTM589894:NTN589897 ODI589894:ODJ589897 ONE589894:ONF589897 OXA589894:OXB589897 PGW589894:PGX589897 PQS589894:PQT589897 QAO589894:QAP589897 QKK589894:QKL589897 QUG589894:QUH589897 REC589894:RED589897 RNY589894:RNZ589897 RXU589894:RXV589897 SHQ589894:SHR589897 SRM589894:SRN589897 TBI589894:TBJ589897 TLE589894:TLF589897 TVA589894:TVB589897 UEW589894:UEX589897 UOS589894:UOT589897 UYO589894:UYP589897 VIK589894:VIL589897 VSG589894:VSH589897 WCC589894:WCD589897 WLY589894:WLZ589897 WVU589894:WVV589897 JI655430:JJ655433 TE655430:TF655433 ADA655430:ADB655433 AMW655430:AMX655433 AWS655430:AWT655433 BGO655430:BGP655433 BQK655430:BQL655433 CAG655430:CAH655433 CKC655430:CKD655433 CTY655430:CTZ655433 DDU655430:DDV655433 DNQ655430:DNR655433 DXM655430:DXN655433 EHI655430:EHJ655433 ERE655430:ERF655433 FBA655430:FBB655433 FKW655430:FKX655433 FUS655430:FUT655433 GEO655430:GEP655433 GOK655430:GOL655433 GYG655430:GYH655433 HIC655430:HID655433 HRY655430:HRZ655433 IBU655430:IBV655433 ILQ655430:ILR655433 IVM655430:IVN655433 JFI655430:JFJ655433 JPE655430:JPF655433 JZA655430:JZB655433 KIW655430:KIX655433 KSS655430:KST655433 LCO655430:LCP655433 LMK655430:LML655433 LWG655430:LWH655433 MGC655430:MGD655433 MPY655430:MPZ655433 MZU655430:MZV655433 NJQ655430:NJR655433 NTM655430:NTN655433 ODI655430:ODJ655433 ONE655430:ONF655433 OXA655430:OXB655433 PGW655430:PGX655433 PQS655430:PQT655433 QAO655430:QAP655433 QKK655430:QKL655433 QUG655430:QUH655433 REC655430:RED655433 RNY655430:RNZ655433 RXU655430:RXV655433 SHQ655430:SHR655433 SRM655430:SRN655433 TBI655430:TBJ655433 TLE655430:TLF655433 TVA655430:TVB655433 UEW655430:UEX655433 UOS655430:UOT655433 UYO655430:UYP655433 VIK655430:VIL655433 VSG655430:VSH655433 WCC655430:WCD655433 WLY655430:WLZ655433 WVU655430:WVV655433 JI720966:JJ720969 TE720966:TF720969 ADA720966:ADB720969 AMW720966:AMX720969 AWS720966:AWT720969 BGO720966:BGP720969 BQK720966:BQL720969 CAG720966:CAH720969 CKC720966:CKD720969 CTY720966:CTZ720969 DDU720966:DDV720969 DNQ720966:DNR720969 DXM720966:DXN720969 EHI720966:EHJ720969 ERE720966:ERF720969 FBA720966:FBB720969 FKW720966:FKX720969 FUS720966:FUT720969 GEO720966:GEP720969 GOK720966:GOL720969 GYG720966:GYH720969 HIC720966:HID720969 HRY720966:HRZ720969 IBU720966:IBV720969 ILQ720966:ILR720969 IVM720966:IVN720969 JFI720966:JFJ720969 JPE720966:JPF720969 JZA720966:JZB720969 KIW720966:KIX720969 KSS720966:KST720969 LCO720966:LCP720969 LMK720966:LML720969 LWG720966:LWH720969 MGC720966:MGD720969 MPY720966:MPZ720969 MZU720966:MZV720969 NJQ720966:NJR720969 NTM720966:NTN720969 ODI720966:ODJ720969 ONE720966:ONF720969 OXA720966:OXB720969 PGW720966:PGX720969 PQS720966:PQT720969 QAO720966:QAP720969 QKK720966:QKL720969 QUG720966:QUH720969 REC720966:RED720969 RNY720966:RNZ720969 RXU720966:RXV720969 SHQ720966:SHR720969 SRM720966:SRN720969 TBI720966:TBJ720969 TLE720966:TLF720969 TVA720966:TVB720969 UEW720966:UEX720969 UOS720966:UOT720969 UYO720966:UYP720969 VIK720966:VIL720969 VSG720966:VSH720969 WCC720966:WCD720969 WLY720966:WLZ720969 WVU720966:WVV720969 JI786502:JJ786505 TE786502:TF786505 ADA786502:ADB786505 AMW786502:AMX786505 AWS786502:AWT786505 BGO786502:BGP786505 BQK786502:BQL786505 CAG786502:CAH786505 CKC786502:CKD786505 CTY786502:CTZ786505 DDU786502:DDV786505 DNQ786502:DNR786505 DXM786502:DXN786505 EHI786502:EHJ786505 ERE786502:ERF786505 FBA786502:FBB786505 FKW786502:FKX786505 FUS786502:FUT786505 GEO786502:GEP786505 GOK786502:GOL786505 GYG786502:GYH786505 HIC786502:HID786505 HRY786502:HRZ786505 IBU786502:IBV786505 ILQ786502:ILR786505 IVM786502:IVN786505 JFI786502:JFJ786505 JPE786502:JPF786505 JZA786502:JZB786505 KIW786502:KIX786505 KSS786502:KST786505 LCO786502:LCP786505 LMK786502:LML786505 LWG786502:LWH786505 MGC786502:MGD786505 MPY786502:MPZ786505 MZU786502:MZV786505 NJQ786502:NJR786505 NTM786502:NTN786505 ODI786502:ODJ786505 ONE786502:ONF786505 OXA786502:OXB786505 PGW786502:PGX786505 PQS786502:PQT786505 QAO786502:QAP786505 QKK786502:QKL786505 QUG786502:QUH786505 REC786502:RED786505 RNY786502:RNZ786505 RXU786502:RXV786505 SHQ786502:SHR786505 SRM786502:SRN786505 TBI786502:TBJ786505 TLE786502:TLF786505 TVA786502:TVB786505 UEW786502:UEX786505 UOS786502:UOT786505 UYO786502:UYP786505 VIK786502:VIL786505 VSG786502:VSH786505 WCC786502:WCD786505 WLY786502:WLZ786505 WVU786502:WVV786505 JI852038:JJ852041 TE852038:TF852041 ADA852038:ADB852041 AMW852038:AMX852041 AWS852038:AWT852041 BGO852038:BGP852041 BQK852038:BQL852041 CAG852038:CAH852041 CKC852038:CKD852041 CTY852038:CTZ852041 DDU852038:DDV852041 DNQ852038:DNR852041 DXM852038:DXN852041 EHI852038:EHJ852041 ERE852038:ERF852041 FBA852038:FBB852041 FKW852038:FKX852041 FUS852038:FUT852041 GEO852038:GEP852041 GOK852038:GOL852041 GYG852038:GYH852041 HIC852038:HID852041 HRY852038:HRZ852041 IBU852038:IBV852041 ILQ852038:ILR852041 IVM852038:IVN852041 JFI852038:JFJ852041 JPE852038:JPF852041 JZA852038:JZB852041 KIW852038:KIX852041 KSS852038:KST852041 LCO852038:LCP852041 LMK852038:LML852041 LWG852038:LWH852041 MGC852038:MGD852041 MPY852038:MPZ852041 MZU852038:MZV852041 NJQ852038:NJR852041 NTM852038:NTN852041 ODI852038:ODJ852041 ONE852038:ONF852041 OXA852038:OXB852041 PGW852038:PGX852041 PQS852038:PQT852041 QAO852038:QAP852041 QKK852038:QKL852041 QUG852038:QUH852041 REC852038:RED852041 RNY852038:RNZ852041 RXU852038:RXV852041 SHQ852038:SHR852041 SRM852038:SRN852041 TBI852038:TBJ852041 TLE852038:TLF852041 TVA852038:TVB852041 UEW852038:UEX852041 UOS852038:UOT852041 UYO852038:UYP852041 VIK852038:VIL852041 VSG852038:VSH852041 WCC852038:WCD852041 WLY852038:WLZ852041 WVU852038:WVV852041 JI917574:JJ917577 TE917574:TF917577 ADA917574:ADB917577 AMW917574:AMX917577 AWS917574:AWT917577 BGO917574:BGP917577 BQK917574:BQL917577 CAG917574:CAH917577 CKC917574:CKD917577 CTY917574:CTZ917577 DDU917574:DDV917577 DNQ917574:DNR917577 DXM917574:DXN917577 EHI917574:EHJ917577 ERE917574:ERF917577 FBA917574:FBB917577 FKW917574:FKX917577 FUS917574:FUT917577 GEO917574:GEP917577 GOK917574:GOL917577 GYG917574:GYH917577 HIC917574:HID917577 HRY917574:HRZ917577 IBU917574:IBV917577 ILQ917574:ILR917577 IVM917574:IVN917577 JFI917574:JFJ917577 JPE917574:JPF917577 JZA917574:JZB917577 KIW917574:KIX917577 KSS917574:KST917577 LCO917574:LCP917577 LMK917574:LML917577 LWG917574:LWH917577 MGC917574:MGD917577 MPY917574:MPZ917577 MZU917574:MZV917577 NJQ917574:NJR917577 NTM917574:NTN917577 ODI917574:ODJ917577 ONE917574:ONF917577 OXA917574:OXB917577 PGW917574:PGX917577 PQS917574:PQT917577 QAO917574:QAP917577 QKK917574:QKL917577 QUG917574:QUH917577 REC917574:RED917577 RNY917574:RNZ917577 RXU917574:RXV917577 SHQ917574:SHR917577 SRM917574:SRN917577 TBI917574:TBJ917577 TLE917574:TLF917577 TVA917574:TVB917577 UEW917574:UEX917577 UOS917574:UOT917577 UYO917574:UYP917577 VIK917574:VIL917577 VSG917574:VSH917577 WCC917574:WCD917577 WLY917574:WLZ917577 WVU917574:WVV917577 JI983110:JJ983113 TE983110:TF983113 ADA983110:ADB983113 AMW983110:AMX983113 AWS983110:AWT983113 BGO983110:BGP983113 BQK983110:BQL983113 CAG983110:CAH983113 CKC983110:CKD983113 CTY983110:CTZ983113 DDU983110:DDV983113 DNQ983110:DNR983113 DXM983110:DXN983113 EHI983110:EHJ983113 ERE983110:ERF983113 FBA983110:FBB983113 FKW983110:FKX983113 FUS983110:FUT983113 GEO983110:GEP983113 GOK983110:GOL983113 GYG983110:GYH983113 HIC983110:HID983113 HRY983110:HRZ983113 IBU983110:IBV983113 ILQ983110:ILR983113 IVM983110:IVN983113 JFI983110:JFJ983113 JPE983110:JPF983113 JZA983110:JZB983113 KIW983110:KIX983113 KSS983110:KST983113 LCO983110:LCP983113 LMK983110:LML983113 LWG983110:LWH983113 MGC983110:MGD983113 MPY983110:MPZ983113 MZU983110:MZV983113 NJQ983110:NJR983113 NTM983110:NTN983113 ODI983110:ODJ983113 ONE983110:ONF983113 OXA983110:OXB983113 PGW983110:PGX983113 PQS983110:PQT983113 QAO983110:QAP983113 QKK983110:QKL983113 QUG983110:QUH983113 REC983110:RED983113 RNY983110:RNZ983113 RXU983110:RXV983113 SHQ983110:SHR983113 SRM983110:SRN983113 TBI983110:TBJ983113 TLE983110:TLF983113 TVA983110:TVB983113 UEW983110:UEX983113 UOS983110:UOT983113 UYO983110:UYP983113 VIK983110:VIL983113 VSG983110:VSH983113 WCC983110:WCD983113 WLY983110:WLZ983113 WVU983110:WVV983113 O65635 JJ65635 TF65635 ADB65635 AMX65635 AWT65635 BGP65635 BQL65635 CAH65635 CKD65635 CTZ65635 DDV65635 DNR65635 DXN65635 EHJ65635 ERF65635 FBB65635 FKX65635 FUT65635 GEP65635 GOL65635 GYH65635 HID65635 HRZ65635 IBV65635 ILR65635 IVN65635 JFJ65635 JPF65635 JZB65635 KIX65635 KST65635 LCP65635 LML65635 LWH65635 MGD65635 MPZ65635 MZV65635 NJR65635 NTN65635 ODJ65635 ONF65635 OXB65635 PGX65635 PQT65635 QAP65635 QKL65635 QUH65635 RED65635 RNZ65635 RXV65635 SHR65635 SRN65635 TBJ65635 TLF65635 TVB65635 UEX65635 UOT65635 UYP65635 VIL65635 VSH65635 WCD65635 WLZ65635 WVV65635 O131171 JJ131171 TF131171 ADB131171 AMX131171 AWT131171 BGP131171 BQL131171 CAH131171 CKD131171 CTZ131171 DDV131171 DNR131171 DXN131171 EHJ131171 ERF131171 FBB131171 FKX131171 FUT131171 GEP131171 GOL131171 GYH131171 HID131171 HRZ131171 IBV131171 ILR131171 IVN131171 JFJ131171 JPF131171 JZB131171 KIX131171 KST131171 LCP131171 LML131171 LWH131171 MGD131171 MPZ131171 MZV131171 NJR131171 NTN131171 ODJ131171 ONF131171 OXB131171 PGX131171 PQT131171 QAP131171 QKL131171 QUH131171 RED131171 RNZ131171 RXV131171 SHR131171 SRN131171 TBJ131171 TLF131171 TVB131171 UEX131171 UOT131171 UYP131171 VIL131171 VSH131171 WCD131171 WLZ131171 WVV131171 O196707 JJ196707 TF196707 ADB196707 AMX196707 AWT196707 BGP196707 BQL196707 CAH196707 CKD196707 CTZ196707 DDV196707 DNR196707 DXN196707 EHJ196707 ERF196707 FBB196707 FKX196707 FUT196707 GEP196707 GOL196707 GYH196707 HID196707 HRZ196707 IBV196707 ILR196707 IVN196707 JFJ196707 JPF196707 JZB196707 KIX196707 KST196707 LCP196707 LML196707 LWH196707 MGD196707 MPZ196707 MZV196707 NJR196707 NTN196707 ODJ196707 ONF196707 OXB196707 PGX196707 PQT196707 QAP196707 QKL196707 QUH196707 RED196707 RNZ196707 RXV196707 SHR196707 SRN196707 TBJ196707 TLF196707 TVB196707 UEX196707 UOT196707 UYP196707 VIL196707 VSH196707 WCD196707 WLZ196707 WVV196707 O262243 JJ262243 TF262243 ADB262243 AMX262243 AWT262243 BGP262243 BQL262243 CAH262243 CKD262243 CTZ262243 DDV262243 DNR262243 DXN262243 EHJ262243 ERF262243 FBB262243 FKX262243 FUT262243 GEP262243 GOL262243 GYH262243 HID262243 HRZ262243 IBV262243 ILR262243 IVN262243 JFJ262243 JPF262243 JZB262243 KIX262243 KST262243 LCP262243 LML262243 LWH262243 MGD262243 MPZ262243 MZV262243 NJR262243 NTN262243 ODJ262243 ONF262243 OXB262243 PGX262243 PQT262243 QAP262243 QKL262243 QUH262243 RED262243 RNZ262243 RXV262243 SHR262243 SRN262243 TBJ262243 TLF262243 TVB262243 UEX262243 UOT262243 UYP262243 VIL262243 VSH262243 WCD262243 WLZ262243 WVV262243 O327779 JJ327779 TF327779 ADB327779 AMX327779 AWT327779 BGP327779 BQL327779 CAH327779 CKD327779 CTZ327779 DDV327779 DNR327779 DXN327779 EHJ327779 ERF327779 FBB327779 FKX327779 FUT327779 GEP327779 GOL327779 GYH327779 HID327779 HRZ327779 IBV327779 ILR327779 IVN327779 JFJ327779 JPF327779 JZB327779 KIX327779 KST327779 LCP327779 LML327779 LWH327779 MGD327779 MPZ327779 MZV327779 NJR327779 NTN327779 ODJ327779 ONF327779 OXB327779 PGX327779 PQT327779 QAP327779 QKL327779 QUH327779 RED327779 RNZ327779 RXV327779 SHR327779 SRN327779 TBJ327779 TLF327779 TVB327779 UEX327779 UOT327779 UYP327779 VIL327779 VSH327779 WCD327779 WLZ327779 WVV327779 O393315 JJ393315 TF393315 ADB393315 AMX393315 AWT393315 BGP393315 BQL393315 CAH393315 CKD393315 CTZ393315 DDV393315 DNR393315 DXN393315 EHJ393315 ERF393315 FBB393315 FKX393315 FUT393315 GEP393315 GOL393315 GYH393315 HID393315 HRZ393315 IBV393315 ILR393315 IVN393315 JFJ393315 JPF393315 JZB393315 KIX393315 KST393315 LCP393315 LML393315 LWH393315 MGD393315 MPZ393315 MZV393315 NJR393315 NTN393315 ODJ393315 ONF393315 OXB393315 PGX393315 PQT393315 QAP393315 QKL393315 QUH393315 RED393315 RNZ393315 RXV393315 SHR393315 SRN393315 TBJ393315 TLF393315 TVB393315 UEX393315 UOT393315 UYP393315 VIL393315 VSH393315 WCD393315 WLZ393315 WVV393315 O458851 JJ458851 TF458851 ADB458851 AMX458851 AWT458851 BGP458851 BQL458851 CAH458851 CKD458851 CTZ458851 DDV458851 DNR458851 DXN458851 EHJ458851 ERF458851 FBB458851 FKX458851 FUT458851 GEP458851 GOL458851 GYH458851 HID458851 HRZ458851 IBV458851 ILR458851 IVN458851 JFJ458851 JPF458851 JZB458851 KIX458851 KST458851 LCP458851 LML458851 LWH458851 MGD458851 MPZ458851 MZV458851 NJR458851 NTN458851 ODJ458851 ONF458851 OXB458851 PGX458851 PQT458851 QAP458851 QKL458851 QUH458851 RED458851 RNZ458851 RXV458851 SHR458851 SRN458851 TBJ458851 TLF458851 TVB458851 UEX458851 UOT458851 UYP458851 VIL458851 VSH458851 WCD458851 WLZ458851 WVV458851 O524387 JJ524387 TF524387 ADB524387 AMX524387 AWT524387 BGP524387 BQL524387 CAH524387 CKD524387 CTZ524387 DDV524387 DNR524387 DXN524387 EHJ524387 ERF524387 FBB524387 FKX524387 FUT524387 GEP524387 GOL524387 GYH524387 HID524387 HRZ524387 IBV524387 ILR524387 IVN524387 JFJ524387 JPF524387 JZB524387 KIX524387 KST524387 LCP524387 LML524387 LWH524387 MGD524387 MPZ524387 MZV524387 NJR524387 NTN524387 ODJ524387 ONF524387 OXB524387 PGX524387 PQT524387 QAP524387 QKL524387 QUH524387 RED524387 RNZ524387 RXV524387 SHR524387 SRN524387 TBJ524387 TLF524387 TVB524387 UEX524387 UOT524387 UYP524387 VIL524387 VSH524387 WCD524387 WLZ524387 WVV524387 O589923 JJ589923 TF589923 ADB589923 AMX589923 AWT589923 BGP589923 BQL589923 CAH589923 CKD589923 CTZ589923 DDV589923 DNR589923 DXN589923 EHJ589923 ERF589923 FBB589923 FKX589923 FUT589923 GEP589923 GOL589923 GYH589923 HID589923 HRZ589923 IBV589923 ILR589923 IVN589923 JFJ589923 JPF589923 JZB589923 KIX589923 KST589923 LCP589923 LML589923 LWH589923 MGD589923 MPZ589923 MZV589923 NJR589923 NTN589923 ODJ589923 ONF589923 OXB589923 PGX589923 PQT589923 QAP589923 QKL589923 QUH589923 RED589923 RNZ589923 RXV589923 SHR589923 SRN589923 TBJ589923 TLF589923 TVB589923 UEX589923 UOT589923 UYP589923 VIL589923 VSH589923 WCD589923 WLZ589923 WVV589923 O655459 JJ655459 TF655459 ADB655459 AMX655459 AWT655459 BGP655459 BQL655459 CAH655459 CKD655459 CTZ655459 DDV655459 DNR655459 DXN655459 EHJ655459 ERF655459 FBB655459 FKX655459 FUT655459 GEP655459 GOL655459 GYH655459 HID655459 HRZ655459 IBV655459 ILR655459 IVN655459 JFJ655459 JPF655459 JZB655459 KIX655459 KST655459 LCP655459 LML655459 LWH655459 MGD655459 MPZ655459 MZV655459 NJR655459 NTN655459 ODJ655459 ONF655459 OXB655459 PGX655459 PQT655459 QAP655459 QKL655459 QUH655459 RED655459 RNZ655459 RXV655459 SHR655459 SRN655459 TBJ655459 TLF655459 TVB655459 UEX655459 UOT655459 UYP655459 VIL655459 VSH655459 WCD655459 WLZ655459 WVV655459 O720995 JJ720995 TF720995 ADB720995 AMX720995 AWT720995 BGP720995 BQL720995 CAH720995 CKD720995 CTZ720995 DDV720995 DNR720995 DXN720995 EHJ720995 ERF720995 FBB720995 FKX720995 FUT720995 GEP720995 GOL720995 GYH720995 HID720995 HRZ720995 IBV720995 ILR720995 IVN720995 JFJ720995 JPF720995 JZB720995 KIX720995 KST720995 LCP720995 LML720995 LWH720995 MGD720995 MPZ720995 MZV720995 NJR720995 NTN720995 ODJ720995 ONF720995 OXB720995 PGX720995 PQT720995 QAP720995 QKL720995 QUH720995 RED720995 RNZ720995 RXV720995 SHR720995 SRN720995 TBJ720995 TLF720995 TVB720995 UEX720995 UOT720995 UYP720995 VIL720995 VSH720995 WCD720995 WLZ720995 WVV720995 O786531 JJ786531 TF786531 ADB786531 AMX786531 AWT786531 BGP786531 BQL786531 CAH786531 CKD786531 CTZ786531 DDV786531 DNR786531 DXN786531 EHJ786531 ERF786531 FBB786531 FKX786531 FUT786531 GEP786531 GOL786531 GYH786531 HID786531 HRZ786531 IBV786531 ILR786531 IVN786531 JFJ786531 JPF786531 JZB786531 KIX786531 KST786531 LCP786531 LML786531 LWH786531 MGD786531 MPZ786531 MZV786531 NJR786531 NTN786531 ODJ786531 ONF786531 OXB786531 PGX786531 PQT786531 QAP786531 QKL786531 QUH786531 RED786531 RNZ786531 RXV786531 SHR786531 SRN786531 TBJ786531 TLF786531 TVB786531 UEX786531 UOT786531 UYP786531 VIL786531 VSH786531 WCD786531 WLZ786531 WVV786531 O852067 JJ852067 TF852067 ADB852067 AMX852067 AWT852067 BGP852067 BQL852067 CAH852067 CKD852067 CTZ852067 DDV852067 DNR852067 DXN852067 EHJ852067 ERF852067 FBB852067 FKX852067 FUT852067 GEP852067 GOL852067 GYH852067 HID852067 HRZ852067 IBV852067 ILR852067 IVN852067 JFJ852067 JPF852067 JZB852067 KIX852067 KST852067 LCP852067 LML852067 LWH852067 MGD852067 MPZ852067 MZV852067 NJR852067 NTN852067 ODJ852067 ONF852067 OXB852067 PGX852067 PQT852067 QAP852067 QKL852067 QUH852067 RED852067 RNZ852067 RXV852067 SHR852067 SRN852067 TBJ852067 TLF852067 TVB852067 UEX852067 UOT852067 UYP852067 VIL852067 VSH852067 WCD852067 WLZ852067 WVV852067 O917603 JJ917603 TF917603 ADB917603 AMX917603 AWT917603 BGP917603 BQL917603 CAH917603 CKD917603 CTZ917603 DDV917603 DNR917603 DXN917603 EHJ917603 ERF917603 FBB917603 FKX917603 FUT917603 GEP917603 GOL917603 GYH917603 HID917603 HRZ917603 IBV917603 ILR917603 IVN917603 JFJ917603 JPF917603 JZB917603 KIX917603 KST917603 LCP917603 LML917603 LWH917603 MGD917603 MPZ917603 MZV917603 NJR917603 NTN917603 ODJ917603 ONF917603 OXB917603 PGX917603 PQT917603 QAP917603 QKL917603 QUH917603 RED917603 RNZ917603 RXV917603 SHR917603 SRN917603 TBJ917603 TLF917603 TVB917603 UEX917603 UOT917603 UYP917603 VIL917603 VSH917603 WCD917603 WLZ917603 WVV917603 O983139 JJ983139 TF983139 ADB983139 AMX983139 AWT983139 BGP983139 BQL983139 CAH983139 CKD983139 CTZ983139 DDV983139 DNR983139 DXN983139 EHJ983139 ERF983139 FBB983139 FKX983139 FUT983139 GEP983139 GOL983139 GYH983139 HID983139 HRZ983139 IBV983139 ILR983139 IVN983139 JFJ983139 JPF983139 JZB983139 KIX983139 KST983139 LCP983139 LML983139 LWH983139 MGD983139 MPZ983139 MZV983139 NJR983139 NTN983139 ODJ983139 ONF983139 OXB983139 PGX983139 PQT983139 QAP983139 QKL983139 QUH983139 RED983139 RNZ983139 RXV983139 SHR983139 SRN983139 TBJ983139 TLF983139 TVB983139 UEX983139 UOT983139 UYP983139 VIL983139 VSH983139 WCD983139 WLZ983139 WVV983139 P65634:Q65635 JK65634:JL65635 TG65634:TH65635 ADC65634:ADD65635 AMY65634:AMZ65635 AWU65634:AWV65635 BGQ65634:BGR65635 BQM65634:BQN65635 CAI65634:CAJ65635 CKE65634:CKF65635 CUA65634:CUB65635 DDW65634:DDX65635 DNS65634:DNT65635 DXO65634:DXP65635 EHK65634:EHL65635 ERG65634:ERH65635 FBC65634:FBD65635 FKY65634:FKZ65635 FUU65634:FUV65635 GEQ65634:GER65635 GOM65634:GON65635 GYI65634:GYJ65635 HIE65634:HIF65635 HSA65634:HSB65635 IBW65634:IBX65635 ILS65634:ILT65635 IVO65634:IVP65635 JFK65634:JFL65635 JPG65634:JPH65635 JZC65634:JZD65635 KIY65634:KIZ65635 KSU65634:KSV65635 LCQ65634:LCR65635 LMM65634:LMN65635 LWI65634:LWJ65635 MGE65634:MGF65635 MQA65634:MQB65635 MZW65634:MZX65635 NJS65634:NJT65635 NTO65634:NTP65635 ODK65634:ODL65635 ONG65634:ONH65635 OXC65634:OXD65635 PGY65634:PGZ65635 PQU65634:PQV65635 QAQ65634:QAR65635 QKM65634:QKN65635 QUI65634:QUJ65635 REE65634:REF65635 ROA65634:ROB65635 RXW65634:RXX65635 SHS65634:SHT65635 SRO65634:SRP65635 TBK65634:TBL65635 TLG65634:TLH65635 TVC65634:TVD65635 UEY65634:UEZ65635 UOU65634:UOV65635 UYQ65634:UYR65635 VIM65634:VIN65635 VSI65634:VSJ65635 WCE65634:WCF65635 WMA65634:WMB65635 WVW65634:WVX65635 P131170:Q131171 JK131170:JL131171 TG131170:TH131171 ADC131170:ADD131171 AMY131170:AMZ131171 AWU131170:AWV131171 BGQ131170:BGR131171 BQM131170:BQN131171 CAI131170:CAJ131171 CKE131170:CKF131171 CUA131170:CUB131171 DDW131170:DDX131171 DNS131170:DNT131171 DXO131170:DXP131171 EHK131170:EHL131171 ERG131170:ERH131171 FBC131170:FBD131171 FKY131170:FKZ131171 FUU131170:FUV131171 GEQ131170:GER131171 GOM131170:GON131171 GYI131170:GYJ131171 HIE131170:HIF131171 HSA131170:HSB131171 IBW131170:IBX131171 ILS131170:ILT131171 IVO131170:IVP131171 JFK131170:JFL131171 JPG131170:JPH131171 JZC131170:JZD131171 KIY131170:KIZ131171 KSU131170:KSV131171 LCQ131170:LCR131171 LMM131170:LMN131171 LWI131170:LWJ131171 MGE131170:MGF131171 MQA131170:MQB131171 MZW131170:MZX131171 NJS131170:NJT131171 NTO131170:NTP131171 ODK131170:ODL131171 ONG131170:ONH131171 OXC131170:OXD131171 PGY131170:PGZ131171 PQU131170:PQV131171 QAQ131170:QAR131171 QKM131170:QKN131171 QUI131170:QUJ131171 REE131170:REF131171 ROA131170:ROB131171 RXW131170:RXX131171 SHS131170:SHT131171 SRO131170:SRP131171 TBK131170:TBL131171 TLG131170:TLH131171 TVC131170:TVD131171 UEY131170:UEZ131171 UOU131170:UOV131171 UYQ131170:UYR131171 VIM131170:VIN131171 VSI131170:VSJ131171 WCE131170:WCF131171 WMA131170:WMB131171 WVW131170:WVX131171 P196706:Q196707 JK196706:JL196707 TG196706:TH196707 ADC196706:ADD196707 AMY196706:AMZ196707 AWU196706:AWV196707 BGQ196706:BGR196707 BQM196706:BQN196707 CAI196706:CAJ196707 CKE196706:CKF196707 CUA196706:CUB196707 DDW196706:DDX196707 DNS196706:DNT196707 DXO196706:DXP196707 EHK196706:EHL196707 ERG196706:ERH196707 FBC196706:FBD196707 FKY196706:FKZ196707 FUU196706:FUV196707 GEQ196706:GER196707 GOM196706:GON196707 GYI196706:GYJ196707 HIE196706:HIF196707 HSA196706:HSB196707 IBW196706:IBX196707 ILS196706:ILT196707 IVO196706:IVP196707 JFK196706:JFL196707 JPG196706:JPH196707 JZC196706:JZD196707 KIY196706:KIZ196707 KSU196706:KSV196707 LCQ196706:LCR196707 LMM196706:LMN196707 LWI196706:LWJ196707 MGE196706:MGF196707 MQA196706:MQB196707 MZW196706:MZX196707 NJS196706:NJT196707 NTO196706:NTP196707 ODK196706:ODL196707 ONG196706:ONH196707 OXC196706:OXD196707 PGY196706:PGZ196707 PQU196706:PQV196707 QAQ196706:QAR196707 QKM196706:QKN196707 QUI196706:QUJ196707 REE196706:REF196707 ROA196706:ROB196707 RXW196706:RXX196707 SHS196706:SHT196707 SRO196706:SRP196707 TBK196706:TBL196707 TLG196706:TLH196707 TVC196706:TVD196707 UEY196706:UEZ196707 UOU196706:UOV196707 UYQ196706:UYR196707 VIM196706:VIN196707 VSI196706:VSJ196707 WCE196706:WCF196707 WMA196706:WMB196707 WVW196706:WVX196707 P262242:Q262243 JK262242:JL262243 TG262242:TH262243 ADC262242:ADD262243 AMY262242:AMZ262243 AWU262242:AWV262243 BGQ262242:BGR262243 BQM262242:BQN262243 CAI262242:CAJ262243 CKE262242:CKF262243 CUA262242:CUB262243 DDW262242:DDX262243 DNS262242:DNT262243 DXO262242:DXP262243 EHK262242:EHL262243 ERG262242:ERH262243 FBC262242:FBD262243 FKY262242:FKZ262243 FUU262242:FUV262243 GEQ262242:GER262243 GOM262242:GON262243 GYI262242:GYJ262243 HIE262242:HIF262243 HSA262242:HSB262243 IBW262242:IBX262243 ILS262242:ILT262243 IVO262242:IVP262243 JFK262242:JFL262243 JPG262242:JPH262243 JZC262242:JZD262243 KIY262242:KIZ262243 KSU262242:KSV262243 LCQ262242:LCR262243 LMM262242:LMN262243 LWI262242:LWJ262243 MGE262242:MGF262243 MQA262242:MQB262243 MZW262242:MZX262243 NJS262242:NJT262243 NTO262242:NTP262243 ODK262242:ODL262243 ONG262242:ONH262243 OXC262242:OXD262243 PGY262242:PGZ262243 PQU262242:PQV262243 QAQ262242:QAR262243 QKM262242:QKN262243 QUI262242:QUJ262243 REE262242:REF262243 ROA262242:ROB262243 RXW262242:RXX262243 SHS262242:SHT262243 SRO262242:SRP262243 TBK262242:TBL262243 TLG262242:TLH262243 TVC262242:TVD262243 UEY262242:UEZ262243 UOU262242:UOV262243 UYQ262242:UYR262243 VIM262242:VIN262243 VSI262242:VSJ262243 WCE262242:WCF262243 WMA262242:WMB262243 WVW262242:WVX262243 P327778:Q327779 JK327778:JL327779 TG327778:TH327779 ADC327778:ADD327779 AMY327778:AMZ327779 AWU327778:AWV327779 BGQ327778:BGR327779 BQM327778:BQN327779 CAI327778:CAJ327779 CKE327778:CKF327779 CUA327778:CUB327779 DDW327778:DDX327779 DNS327778:DNT327779 DXO327778:DXP327779 EHK327778:EHL327779 ERG327778:ERH327779 FBC327778:FBD327779 FKY327778:FKZ327779 FUU327778:FUV327779 GEQ327778:GER327779 GOM327778:GON327779 GYI327778:GYJ327779 HIE327778:HIF327779 HSA327778:HSB327779 IBW327778:IBX327779 ILS327778:ILT327779 IVO327778:IVP327779 JFK327778:JFL327779 JPG327778:JPH327779 JZC327778:JZD327779 KIY327778:KIZ327779 KSU327778:KSV327779 LCQ327778:LCR327779 LMM327778:LMN327779 LWI327778:LWJ327779 MGE327778:MGF327779 MQA327778:MQB327779 MZW327778:MZX327779 NJS327778:NJT327779 NTO327778:NTP327779 ODK327778:ODL327779 ONG327778:ONH327779 OXC327778:OXD327779 PGY327778:PGZ327779 PQU327778:PQV327779 QAQ327778:QAR327779 QKM327778:QKN327779 QUI327778:QUJ327779 REE327778:REF327779 ROA327778:ROB327779 RXW327778:RXX327779 SHS327778:SHT327779 SRO327778:SRP327779 TBK327778:TBL327779 TLG327778:TLH327779 TVC327778:TVD327779 UEY327778:UEZ327779 UOU327778:UOV327779 UYQ327778:UYR327779 VIM327778:VIN327779 VSI327778:VSJ327779 WCE327778:WCF327779 WMA327778:WMB327779 WVW327778:WVX327779 P393314:Q393315 JK393314:JL393315 TG393314:TH393315 ADC393314:ADD393315 AMY393314:AMZ393315 AWU393314:AWV393315 BGQ393314:BGR393315 BQM393314:BQN393315 CAI393314:CAJ393315 CKE393314:CKF393315 CUA393314:CUB393315 DDW393314:DDX393315 DNS393314:DNT393315 DXO393314:DXP393315 EHK393314:EHL393315 ERG393314:ERH393315 FBC393314:FBD393315 FKY393314:FKZ393315 FUU393314:FUV393315 GEQ393314:GER393315 GOM393314:GON393315 GYI393314:GYJ393315 HIE393314:HIF393315 HSA393314:HSB393315 IBW393314:IBX393315 ILS393314:ILT393315 IVO393314:IVP393315 JFK393314:JFL393315 JPG393314:JPH393315 JZC393314:JZD393315 KIY393314:KIZ393315 KSU393314:KSV393315 LCQ393314:LCR393315 LMM393314:LMN393315 LWI393314:LWJ393315 MGE393314:MGF393315 MQA393314:MQB393315 MZW393314:MZX393315 NJS393314:NJT393315 NTO393314:NTP393315 ODK393314:ODL393315 ONG393314:ONH393315 OXC393314:OXD393315 PGY393314:PGZ393315 PQU393314:PQV393315 QAQ393314:QAR393315 QKM393314:QKN393315 QUI393314:QUJ393315 REE393314:REF393315 ROA393314:ROB393315 RXW393314:RXX393315 SHS393314:SHT393315 SRO393314:SRP393315 TBK393314:TBL393315 TLG393314:TLH393315 TVC393314:TVD393315 UEY393314:UEZ393315 UOU393314:UOV393315 UYQ393314:UYR393315 VIM393314:VIN393315 VSI393314:VSJ393315 WCE393314:WCF393315 WMA393314:WMB393315 WVW393314:WVX393315 P458850:Q458851 JK458850:JL458851 TG458850:TH458851 ADC458850:ADD458851 AMY458850:AMZ458851 AWU458850:AWV458851 BGQ458850:BGR458851 BQM458850:BQN458851 CAI458850:CAJ458851 CKE458850:CKF458851 CUA458850:CUB458851 DDW458850:DDX458851 DNS458850:DNT458851 DXO458850:DXP458851 EHK458850:EHL458851 ERG458850:ERH458851 FBC458850:FBD458851 FKY458850:FKZ458851 FUU458850:FUV458851 GEQ458850:GER458851 GOM458850:GON458851 GYI458850:GYJ458851 HIE458850:HIF458851 HSA458850:HSB458851 IBW458850:IBX458851 ILS458850:ILT458851 IVO458850:IVP458851 JFK458850:JFL458851 JPG458850:JPH458851 JZC458850:JZD458851 KIY458850:KIZ458851 KSU458850:KSV458851 LCQ458850:LCR458851 LMM458850:LMN458851 LWI458850:LWJ458851 MGE458850:MGF458851 MQA458850:MQB458851 MZW458850:MZX458851 NJS458850:NJT458851 NTO458850:NTP458851 ODK458850:ODL458851 ONG458850:ONH458851 OXC458850:OXD458851 PGY458850:PGZ458851 PQU458850:PQV458851 QAQ458850:QAR458851 QKM458850:QKN458851 QUI458850:QUJ458851 REE458850:REF458851 ROA458850:ROB458851 RXW458850:RXX458851 SHS458850:SHT458851 SRO458850:SRP458851 TBK458850:TBL458851 TLG458850:TLH458851 TVC458850:TVD458851 UEY458850:UEZ458851 UOU458850:UOV458851 UYQ458850:UYR458851 VIM458850:VIN458851 VSI458850:VSJ458851 WCE458850:WCF458851 WMA458850:WMB458851 WVW458850:WVX458851 P524386:Q524387 JK524386:JL524387 TG524386:TH524387 ADC524386:ADD524387 AMY524386:AMZ524387 AWU524386:AWV524387 BGQ524386:BGR524387 BQM524386:BQN524387 CAI524386:CAJ524387 CKE524386:CKF524387 CUA524386:CUB524387 DDW524386:DDX524387 DNS524386:DNT524387 DXO524386:DXP524387 EHK524386:EHL524387 ERG524386:ERH524387 FBC524386:FBD524387 FKY524386:FKZ524387 FUU524386:FUV524387 GEQ524386:GER524387 GOM524386:GON524387 GYI524386:GYJ524387 HIE524386:HIF524387 HSA524386:HSB524387 IBW524386:IBX524387 ILS524386:ILT524387 IVO524386:IVP524387 JFK524386:JFL524387 JPG524386:JPH524387 JZC524386:JZD524387 KIY524386:KIZ524387 KSU524386:KSV524387 LCQ524386:LCR524387 LMM524386:LMN524387 LWI524386:LWJ524387 MGE524386:MGF524387 MQA524386:MQB524387 MZW524386:MZX524387 NJS524386:NJT524387 NTO524386:NTP524387 ODK524386:ODL524387 ONG524386:ONH524387 OXC524386:OXD524387 PGY524386:PGZ524387 PQU524386:PQV524387 QAQ524386:QAR524387 QKM524386:QKN524387 QUI524386:QUJ524387 REE524386:REF524387 ROA524386:ROB524387 RXW524386:RXX524387 SHS524386:SHT524387 SRO524386:SRP524387 TBK524386:TBL524387 TLG524386:TLH524387 TVC524386:TVD524387 UEY524386:UEZ524387 UOU524386:UOV524387 UYQ524386:UYR524387 VIM524386:VIN524387 VSI524386:VSJ524387 WCE524386:WCF524387 WMA524386:WMB524387 WVW524386:WVX524387 P589922:Q589923 JK589922:JL589923 TG589922:TH589923 ADC589922:ADD589923 AMY589922:AMZ589923 AWU589922:AWV589923 BGQ589922:BGR589923 BQM589922:BQN589923 CAI589922:CAJ589923 CKE589922:CKF589923 CUA589922:CUB589923 DDW589922:DDX589923 DNS589922:DNT589923 DXO589922:DXP589923 EHK589922:EHL589923 ERG589922:ERH589923 FBC589922:FBD589923 FKY589922:FKZ589923 FUU589922:FUV589923 GEQ589922:GER589923 GOM589922:GON589923 GYI589922:GYJ589923 HIE589922:HIF589923 HSA589922:HSB589923 IBW589922:IBX589923 ILS589922:ILT589923 IVO589922:IVP589923 JFK589922:JFL589923 JPG589922:JPH589923 JZC589922:JZD589923 KIY589922:KIZ589923 KSU589922:KSV589923 LCQ589922:LCR589923 LMM589922:LMN589923 LWI589922:LWJ589923 MGE589922:MGF589923 MQA589922:MQB589923 MZW589922:MZX589923 NJS589922:NJT589923 NTO589922:NTP589923 ODK589922:ODL589923 ONG589922:ONH589923 OXC589922:OXD589923 PGY589922:PGZ589923 PQU589922:PQV589923 QAQ589922:QAR589923 QKM589922:QKN589923 QUI589922:QUJ589923 REE589922:REF589923 ROA589922:ROB589923 RXW589922:RXX589923 SHS589922:SHT589923 SRO589922:SRP589923 TBK589922:TBL589923 TLG589922:TLH589923 TVC589922:TVD589923 UEY589922:UEZ589923 UOU589922:UOV589923 UYQ589922:UYR589923 VIM589922:VIN589923 VSI589922:VSJ589923 WCE589922:WCF589923 WMA589922:WMB589923 WVW589922:WVX589923 P655458:Q655459 JK655458:JL655459 TG655458:TH655459 ADC655458:ADD655459 AMY655458:AMZ655459 AWU655458:AWV655459 BGQ655458:BGR655459 BQM655458:BQN655459 CAI655458:CAJ655459 CKE655458:CKF655459 CUA655458:CUB655459 DDW655458:DDX655459 DNS655458:DNT655459 DXO655458:DXP655459 EHK655458:EHL655459 ERG655458:ERH655459 FBC655458:FBD655459 FKY655458:FKZ655459 FUU655458:FUV655459 GEQ655458:GER655459 GOM655458:GON655459 GYI655458:GYJ655459 HIE655458:HIF655459 HSA655458:HSB655459 IBW655458:IBX655459 ILS655458:ILT655459 IVO655458:IVP655459 JFK655458:JFL655459 JPG655458:JPH655459 JZC655458:JZD655459 KIY655458:KIZ655459 KSU655458:KSV655459 LCQ655458:LCR655459 LMM655458:LMN655459 LWI655458:LWJ655459 MGE655458:MGF655459 MQA655458:MQB655459 MZW655458:MZX655459 NJS655458:NJT655459 NTO655458:NTP655459 ODK655458:ODL655459 ONG655458:ONH655459 OXC655458:OXD655459 PGY655458:PGZ655459 PQU655458:PQV655459 QAQ655458:QAR655459 QKM655458:QKN655459 QUI655458:QUJ655459 REE655458:REF655459 ROA655458:ROB655459 RXW655458:RXX655459 SHS655458:SHT655459 SRO655458:SRP655459 TBK655458:TBL655459 TLG655458:TLH655459 TVC655458:TVD655459 UEY655458:UEZ655459 UOU655458:UOV655459 UYQ655458:UYR655459 VIM655458:VIN655459 VSI655458:VSJ655459 WCE655458:WCF655459 WMA655458:WMB655459 WVW655458:WVX655459 P720994:Q720995 JK720994:JL720995 TG720994:TH720995 ADC720994:ADD720995 AMY720994:AMZ720995 AWU720994:AWV720995 BGQ720994:BGR720995 BQM720994:BQN720995 CAI720994:CAJ720995 CKE720994:CKF720995 CUA720994:CUB720995 DDW720994:DDX720995 DNS720994:DNT720995 DXO720994:DXP720995 EHK720994:EHL720995 ERG720994:ERH720995 FBC720994:FBD720995 FKY720994:FKZ720995 FUU720994:FUV720995 GEQ720994:GER720995 GOM720994:GON720995 GYI720994:GYJ720995 HIE720994:HIF720995 HSA720994:HSB720995 IBW720994:IBX720995 ILS720994:ILT720995 IVO720994:IVP720995 JFK720994:JFL720995 JPG720994:JPH720995 JZC720994:JZD720995 KIY720994:KIZ720995 KSU720994:KSV720995 LCQ720994:LCR720995 LMM720994:LMN720995 LWI720994:LWJ720995 MGE720994:MGF720995 MQA720994:MQB720995 MZW720994:MZX720995 NJS720994:NJT720995 NTO720994:NTP720995 ODK720994:ODL720995 ONG720994:ONH720995 OXC720994:OXD720995 PGY720994:PGZ720995 PQU720994:PQV720995 QAQ720994:QAR720995 QKM720994:QKN720995 QUI720994:QUJ720995 REE720994:REF720995 ROA720994:ROB720995 RXW720994:RXX720995 SHS720994:SHT720995 SRO720994:SRP720995 TBK720994:TBL720995 TLG720994:TLH720995 TVC720994:TVD720995 UEY720994:UEZ720995 UOU720994:UOV720995 UYQ720994:UYR720995 VIM720994:VIN720995 VSI720994:VSJ720995 WCE720994:WCF720995 WMA720994:WMB720995 WVW720994:WVX720995 P786530:Q786531 JK786530:JL786531 TG786530:TH786531 ADC786530:ADD786531 AMY786530:AMZ786531 AWU786530:AWV786531 BGQ786530:BGR786531 BQM786530:BQN786531 CAI786530:CAJ786531 CKE786530:CKF786531 CUA786530:CUB786531 DDW786530:DDX786531 DNS786530:DNT786531 DXO786530:DXP786531 EHK786530:EHL786531 ERG786530:ERH786531 FBC786530:FBD786531 FKY786530:FKZ786531 FUU786530:FUV786531 GEQ786530:GER786531 GOM786530:GON786531 GYI786530:GYJ786531 HIE786530:HIF786531 HSA786530:HSB786531 IBW786530:IBX786531 ILS786530:ILT786531 IVO786530:IVP786531 JFK786530:JFL786531 JPG786530:JPH786531 JZC786530:JZD786531 KIY786530:KIZ786531 KSU786530:KSV786531 LCQ786530:LCR786531 LMM786530:LMN786531 LWI786530:LWJ786531 MGE786530:MGF786531 MQA786530:MQB786531 MZW786530:MZX786531 NJS786530:NJT786531 NTO786530:NTP786531 ODK786530:ODL786531 ONG786530:ONH786531 OXC786530:OXD786531 PGY786530:PGZ786531 PQU786530:PQV786531 QAQ786530:QAR786531 QKM786530:QKN786531 QUI786530:QUJ786531 REE786530:REF786531 ROA786530:ROB786531 RXW786530:RXX786531 SHS786530:SHT786531 SRO786530:SRP786531 TBK786530:TBL786531 TLG786530:TLH786531 TVC786530:TVD786531 UEY786530:UEZ786531 UOU786530:UOV786531 UYQ786530:UYR786531 VIM786530:VIN786531 VSI786530:VSJ786531 WCE786530:WCF786531 WMA786530:WMB786531 WVW786530:WVX786531 P852066:Q852067 JK852066:JL852067 TG852066:TH852067 ADC852066:ADD852067 AMY852066:AMZ852067 AWU852066:AWV852067 BGQ852066:BGR852067 BQM852066:BQN852067 CAI852066:CAJ852067 CKE852066:CKF852067 CUA852066:CUB852067 DDW852066:DDX852067 DNS852066:DNT852067 DXO852066:DXP852067 EHK852066:EHL852067 ERG852066:ERH852067 FBC852066:FBD852067 FKY852066:FKZ852067 FUU852066:FUV852067 GEQ852066:GER852067 GOM852066:GON852067 GYI852066:GYJ852067 HIE852066:HIF852067 HSA852066:HSB852067 IBW852066:IBX852067 ILS852066:ILT852067 IVO852066:IVP852067 JFK852066:JFL852067 JPG852066:JPH852067 JZC852066:JZD852067 KIY852066:KIZ852067 KSU852066:KSV852067 LCQ852066:LCR852067 LMM852066:LMN852067 LWI852066:LWJ852067 MGE852066:MGF852067 MQA852066:MQB852067 MZW852066:MZX852067 NJS852066:NJT852067 NTO852066:NTP852067 ODK852066:ODL852067 ONG852066:ONH852067 OXC852066:OXD852067 PGY852066:PGZ852067 PQU852066:PQV852067 QAQ852066:QAR852067 QKM852066:QKN852067 QUI852066:QUJ852067 REE852066:REF852067 ROA852066:ROB852067 RXW852066:RXX852067 SHS852066:SHT852067 SRO852066:SRP852067 TBK852066:TBL852067 TLG852066:TLH852067 TVC852066:TVD852067 UEY852066:UEZ852067 UOU852066:UOV852067 UYQ852066:UYR852067 VIM852066:VIN852067 VSI852066:VSJ852067 WCE852066:WCF852067 WMA852066:WMB852067 WVW852066:WVX852067 P917602:Q917603 JK917602:JL917603 TG917602:TH917603 ADC917602:ADD917603 AMY917602:AMZ917603 AWU917602:AWV917603 BGQ917602:BGR917603 BQM917602:BQN917603 CAI917602:CAJ917603 CKE917602:CKF917603 CUA917602:CUB917603 DDW917602:DDX917603 DNS917602:DNT917603 DXO917602:DXP917603 EHK917602:EHL917603 ERG917602:ERH917603 FBC917602:FBD917603 FKY917602:FKZ917603 FUU917602:FUV917603 GEQ917602:GER917603 GOM917602:GON917603 GYI917602:GYJ917603 HIE917602:HIF917603 HSA917602:HSB917603 IBW917602:IBX917603 ILS917602:ILT917603 IVO917602:IVP917603 JFK917602:JFL917603 JPG917602:JPH917603 JZC917602:JZD917603 KIY917602:KIZ917603 KSU917602:KSV917603 LCQ917602:LCR917603 LMM917602:LMN917603 LWI917602:LWJ917603 MGE917602:MGF917603 MQA917602:MQB917603 MZW917602:MZX917603 NJS917602:NJT917603 NTO917602:NTP917603 ODK917602:ODL917603 ONG917602:ONH917603 OXC917602:OXD917603 PGY917602:PGZ917603 PQU917602:PQV917603 QAQ917602:QAR917603 QKM917602:QKN917603 QUI917602:QUJ917603 REE917602:REF917603 ROA917602:ROB917603 RXW917602:RXX917603 SHS917602:SHT917603 SRO917602:SRP917603 TBK917602:TBL917603 TLG917602:TLH917603 TVC917602:TVD917603 UEY917602:UEZ917603 UOU917602:UOV917603 UYQ917602:UYR917603 VIM917602:VIN917603 VSI917602:VSJ917603 WCE917602:WCF917603 WMA917602:WMB917603 WVW917602:WVX917603 P983138:Q983139 JK983138:JL983139 TG983138:TH983139 ADC983138:ADD983139 AMY983138:AMZ983139 AWU983138:AWV983139 BGQ983138:BGR983139 BQM983138:BQN983139 CAI983138:CAJ983139 CKE983138:CKF983139 CUA983138:CUB983139 DDW983138:DDX983139 DNS983138:DNT983139 DXO983138:DXP983139 EHK983138:EHL983139 ERG983138:ERH983139 FBC983138:FBD983139 FKY983138:FKZ983139 FUU983138:FUV983139 GEQ983138:GER983139 GOM983138:GON983139 GYI983138:GYJ983139 HIE983138:HIF983139 HSA983138:HSB983139 IBW983138:IBX983139 ILS983138:ILT983139 IVO983138:IVP983139 JFK983138:JFL983139 JPG983138:JPH983139 JZC983138:JZD983139 KIY983138:KIZ983139 KSU983138:KSV983139 LCQ983138:LCR983139 LMM983138:LMN983139 LWI983138:LWJ983139 MGE983138:MGF983139 MQA983138:MQB983139 MZW983138:MZX983139 NJS983138:NJT983139 NTO983138:NTP983139 ODK983138:ODL983139 ONG983138:ONH983139 OXC983138:OXD983139 PGY983138:PGZ983139 PQU983138:PQV983139 QAQ983138:QAR983139 QKM983138:QKN983139 QUI983138:QUJ983139 REE983138:REF983139 ROA983138:ROB983139 RXW983138:RXX983139 SHS983138:SHT983139 SRO983138:SRP983139 TBK983138:TBL983139 TLG983138:TLH983139 TVC983138:TVD983139 UEY983138:UEZ983139 UOU983138:UOV983139 UYQ983138:UYR983139 VIM983138:VIN983139 VSI983138:VSJ983139 WCE983138:WCF983139 WMA983138:WMB983139 WVW983138:WVX983139 J983110:O983113 J917574:O917577 J852038:O852041 J786502:O786505 J720966:O720969 J655430:O655433 J589894:O589897 J524358:O524361 J458822:O458825 J393286:O393289 J327750:O327753 J262214:O262217 J196678:O196681 J131142:O131145 J65606:O65609 G80:G82 K80:K82 P80 J79:J80 O80:O82 N80 R80 D108:D110 D106:Q106 WVV106:WVX106 WLZ106:WMB106 WCD106:WCF106 VSH106:VSJ106 VIL106:VIN106 UYP106:UYR106 UOT106:UOV106 UEX106:UEZ106 TVB106:TVD106 TLF106:TLH106 TBJ106:TBL106 SRN106:SRP106 SHR106:SHT106 RXV106:RXX106 RNZ106:ROB106 RED106:REF106 QUH106:QUJ106 QKL106:QKN106 QAP106:QAR106 PQT106:PQV106 PGX106:PGZ106 OXB106:OXD106 ONF106:ONH106 ODJ106:ODL106 NTN106:NTP106 NJR106:NJT106 MZV106:MZX106 MPZ106:MQB106 MGD106:MGF106 LWH106:LWJ106 LML106:LMN106 LCP106:LCR106 KST106:KSV106 KIX106:KIZ106 JZB106:JZD106 JPF106:JPH106 JFJ106:JFL106 IVN106:IVP106 ILR106:ILT106 IBV106:IBX106 HRZ106:HSB106 HID106:HIF106 GYH106:GYJ106 GOL106:GON106 GEP106:GER106 FUT106:FUV106 FKX106:FKZ106 FBB106:FBD106 ERF106:ERH106 EHJ106:EHL106 DXN106:DXP106 DNR106:DNT106 DDV106:DDX106 CTZ106:CUB106 CKD106:CKF106 CAH106:CAJ106 BQL106:BQN106 BGP106:BGR106 AWT106:AWV106 AMX106:AMZ106 ADB106:ADD106 TF106:TH106 JJ106:JL106 WVL106 WLP106 WBT106 VRX106 VIB106 UYF106 UOJ106 UEN106 TUR106 TKV106 TAZ106 SRD106 SHH106 RXL106 RNP106 RDT106 QTX106 QKB106 QAF106 PQJ106 PGN106 OWR106 OMV106 OCZ106 NTD106 NJH106 MZL106 MPP106 MFT106 LVX106 LMB106 LCF106 KSJ106 KIN106 JYR106 JOV106 JEZ106 IVD106 ILH106 IBL106 HRP106 HHT106 GXX106 GOB106 GEF106 FUJ106 FKN106 FAR106 EQV106 EGZ106 DXD106 DNH106 DDL106 CTP106 CJT106 BZX106 BQB106 BGF106 AWJ106 AMN106 ACR106 SV106 IZ106 TB106 WVK103:WVK106 WLO103:WLO106 WBS103:WBS106 VRW103:VRW106 VIA103:VIA106 UYE103:UYE106 UOI103:UOI106 UEM103:UEM106 TUQ103:TUQ106 TKU103:TKU106 TAY103:TAY106 SRC103:SRC106 SHG103:SHG106 RXK103:RXK106 RNO103:RNO106 RDS103:RDS106 QTW103:QTW106 QKA103:QKA106 QAE103:QAE106 PQI103:PQI106 PGM103:PGM106 OWQ103:OWQ106 OMU103:OMU106 OCY103:OCY106 NTC103:NTC106 NJG103:NJG106 MZK103:MZK106 MPO103:MPO106 MFS103:MFS106 LVW103:LVW106 LMA103:LMA106 LCE103:LCE106 KSI103:KSI106 KIM103:KIM106 JYQ103:JYQ106 JOU103:JOU106 JEY103:JEY106 IVC103:IVC106 ILG103:ILG106 IBK103:IBK106 HRO103:HRO106 HHS103:HHS106 GXW103:GXW106 GOA103:GOA106 GEE103:GEE106 FUI103:FUI106 FKM103:FKM106 FAQ103:FAQ106 EQU103:EQU106 EGY103:EGY106 DXC103:DXC106 DNG103:DNG106 DDK103:DDK106 CTO103:CTO106 CJS103:CJS106 BZW103:BZW106 BQA103:BQA106 BGE103:BGE106 AWI103:AWI106 AMM103:AMM106 ACQ103:ACQ106 SU103:SU106 IY103:IY106 WVT106 WLX106 WCB106 VSF106 VIJ106 UYN106 UOR106 UEV106 TUZ106 TLD106 TBH106 SRL106 SHP106 RXT106 RNX106 REB106 QUF106 QKJ106 QAN106 PQR106 PGV106 OWZ106 OND106 ODH106 NTL106 NJP106 MZT106 MPX106 MGB106 LWF106 LMJ106 LCN106 KSR106 KIV106 JYZ106 JPD106 JFH106 IVL106 ILP106 IBT106 HRX106 HIB106 GYF106 GOJ106 GEN106 FUR106 FKV106 FAZ106 ERD106 EHH106 DXL106 DNP106 DDT106 CTX106 CKB106 CAF106 BQJ106 BGN106 AWR106 AMV106 ACZ106 TD106 JH106 WVN106:WVP106 WLR106:WLT106 WBV106:WBX106 VRZ106:VSB106 VID106:VIF106 UYH106:UYJ106 UOL106:UON106 UEP106:UER106 TUT106:TUV106 TKX106:TKZ106 TBB106:TBD106 SRF106:SRH106 SHJ106:SHL106 RXN106:RXP106 RNR106:RNT106 RDV106:RDX106 QTZ106:QUB106 QKD106:QKF106 QAH106:QAJ106 PQL106:PQN106 PGP106:PGR106 OWT106:OWV106 OMX106:OMZ106 ODB106:ODD106 NTF106:NTH106 NJJ106:NJL106 MZN106:MZP106 MPR106:MPT106 MFV106:MFX106 LVZ106:LWB106 LMD106:LMF106 LCH106:LCJ106 KSL106:KSN106 KIP106:KIR106 JYT106:JYV106 JOX106:JOZ106 JFB106:JFD106 IVF106:IVH106 ILJ106:ILL106 IBN106:IBP106 HRR106:HRT106 HHV106:HHX106 GXZ106:GYB106 GOD106:GOF106 GEH106:GEJ106 FUL106:FUN106 FKP106:FKR106 FAT106:FAV106 EQX106:EQZ106 EHB106:EHD106 DXF106:DXH106 DNJ106:DNL106 DDN106:DDP106 CTR106:CTT106 CJV106:CJX106 BZZ106:CAB106 BQD106:BQF106 BGH106:BGJ106 AWL106:AWN106 AMP106:AMR106 ACT106:ACV106 SX106:SZ106 JB106:JD106 JF106 WVR106 WLV106 WBZ106 VSD106 VIH106 UYL106 UOP106 UET106 TUX106 TLB106 TBF106 SRJ106 SHN106 RXR106 RNV106 RDZ106 QUD106 QKH106 QAL106 PQP106 PGT106 OWX106 ONB106 ODF106 NTJ106 NJN106 MZR106 MPV106 MFZ106 LWD106 LMH106 LCL106 KSP106 KIT106 JYX106 JPB106 JFF106 IVJ106 ILN106 IBR106 HRV106 HHZ106 GYD106 GOH106 GEL106 FUP106 FKT106 FAX106 ERB106 EHF106 DXJ106 DNN106 DDR106 CTV106 CJZ106 CAD106 BQH106 BGL106 AWP106 AMT106 ACX106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127"/>
  <sheetViews>
    <sheetView zoomScaleNormal="100" workbookViewId="0">
      <pane ySplit="9" topLeftCell="A70" activePane="bottomLeft" state="frozen"/>
      <selection pane="bottomLeft" activeCell="O71" sqref="O71"/>
    </sheetView>
  </sheetViews>
  <sheetFormatPr defaultColWidth="14.42578125" defaultRowHeight="12.75" x14ac:dyDescent="0.2"/>
  <cols>
    <col min="1" max="1" width="5.7109375" style="55" customWidth="1"/>
    <col min="2" max="2" width="36.28515625" style="56" customWidth="1"/>
    <col min="3" max="3" width="10.42578125" style="55" customWidth="1"/>
    <col min="4" max="4" width="11.28515625" style="55" customWidth="1"/>
    <col min="5" max="5" width="13.28515625" style="55" customWidth="1"/>
    <col min="6" max="6" width="13.42578125" style="55" customWidth="1"/>
    <col min="7" max="7" width="10.5703125" style="55" customWidth="1"/>
    <col min="8" max="8" width="11.5703125" style="55" customWidth="1"/>
    <col min="9" max="9" width="11.42578125" style="55" customWidth="1"/>
    <col min="10" max="13" width="13.42578125" style="55" customWidth="1"/>
    <col min="14" max="14" width="9.7109375" style="55" customWidth="1"/>
    <col min="15" max="16" width="12.5703125" style="55" customWidth="1"/>
    <col min="17" max="17" width="11.85546875" style="55" customWidth="1"/>
    <col min="18" max="18" width="14.140625" style="55" customWidth="1"/>
    <col min="19" max="19" width="16" style="55" customWidth="1"/>
    <col min="20" max="256" width="14.42578125" style="55"/>
    <col min="257" max="257" width="10.28515625" style="55" customWidth="1"/>
    <col min="258" max="258" width="36.42578125" style="55" customWidth="1"/>
    <col min="259" max="261" width="14.42578125" style="55" customWidth="1"/>
    <col min="262" max="262" width="9.85546875" style="55" customWidth="1"/>
    <col min="263" max="263" width="15.5703125" style="55" customWidth="1"/>
    <col min="264" max="264" width="13" style="55" customWidth="1"/>
    <col min="265" max="265" width="13.7109375" style="55" customWidth="1"/>
    <col min="266" max="266" width="11.5703125" style="55" customWidth="1"/>
    <col min="267" max="267" width="16" style="55" customWidth="1"/>
    <col min="268" max="268" width="13.28515625" style="55" customWidth="1"/>
    <col min="269" max="269" width="13.7109375" style="55" customWidth="1"/>
    <col min="270" max="270" width="9.7109375" style="55" customWidth="1"/>
    <col min="271" max="271" width="15.28515625" style="55" customWidth="1"/>
    <col min="272" max="272" width="12.42578125" style="55" customWidth="1"/>
    <col min="273" max="273" width="13.140625" style="55" customWidth="1"/>
    <col min="274" max="274" width="10.140625" style="55" customWidth="1"/>
    <col min="275" max="275" width="22.7109375" style="55" customWidth="1"/>
    <col min="276" max="512" width="14.42578125" style="55"/>
    <col min="513" max="513" width="10.28515625" style="55" customWidth="1"/>
    <col min="514" max="514" width="36.42578125" style="55" customWidth="1"/>
    <col min="515" max="517" width="14.42578125" style="55" customWidth="1"/>
    <col min="518" max="518" width="9.85546875" style="55" customWidth="1"/>
    <col min="519" max="519" width="15.5703125" style="55" customWidth="1"/>
    <col min="520" max="520" width="13" style="55" customWidth="1"/>
    <col min="521" max="521" width="13.7109375" style="55" customWidth="1"/>
    <col min="522" max="522" width="11.5703125" style="55" customWidth="1"/>
    <col min="523" max="523" width="16" style="55" customWidth="1"/>
    <col min="524" max="524" width="13.28515625" style="55" customWidth="1"/>
    <col min="525" max="525" width="13.7109375" style="55" customWidth="1"/>
    <col min="526" max="526" width="9.7109375" style="55" customWidth="1"/>
    <col min="527" max="527" width="15.28515625" style="55" customWidth="1"/>
    <col min="528" max="528" width="12.42578125" style="55" customWidth="1"/>
    <col min="529" max="529" width="13.140625" style="55" customWidth="1"/>
    <col min="530" max="530" width="10.140625" style="55" customWidth="1"/>
    <col min="531" max="531" width="22.7109375" style="55" customWidth="1"/>
    <col min="532" max="768" width="14.42578125" style="55"/>
    <col min="769" max="769" width="10.28515625" style="55" customWidth="1"/>
    <col min="770" max="770" width="36.42578125" style="55" customWidth="1"/>
    <col min="771" max="773" width="14.42578125" style="55" customWidth="1"/>
    <col min="774" max="774" width="9.85546875" style="55" customWidth="1"/>
    <col min="775" max="775" width="15.5703125" style="55" customWidth="1"/>
    <col min="776" max="776" width="13" style="55" customWidth="1"/>
    <col min="777" max="777" width="13.7109375" style="55" customWidth="1"/>
    <col min="778" max="778" width="11.5703125" style="55" customWidth="1"/>
    <col min="779" max="779" width="16" style="55" customWidth="1"/>
    <col min="780" max="780" width="13.28515625" style="55" customWidth="1"/>
    <col min="781" max="781" width="13.7109375" style="55" customWidth="1"/>
    <col min="782" max="782" width="9.7109375" style="55" customWidth="1"/>
    <col min="783" max="783" width="15.28515625" style="55" customWidth="1"/>
    <col min="784" max="784" width="12.42578125" style="55" customWidth="1"/>
    <col min="785" max="785" width="13.140625" style="55" customWidth="1"/>
    <col min="786" max="786" width="10.140625" style="55" customWidth="1"/>
    <col min="787" max="787" width="22.7109375" style="55" customWidth="1"/>
    <col min="788" max="1024" width="14.42578125" style="55"/>
    <col min="1025" max="1025" width="10.28515625" style="55" customWidth="1"/>
    <col min="1026" max="1026" width="36.42578125" style="55" customWidth="1"/>
    <col min="1027" max="1029" width="14.42578125" style="55" customWidth="1"/>
    <col min="1030" max="1030" width="9.85546875" style="55" customWidth="1"/>
    <col min="1031" max="1031" width="15.5703125" style="55" customWidth="1"/>
    <col min="1032" max="1032" width="13" style="55" customWidth="1"/>
    <col min="1033" max="1033" width="13.7109375" style="55" customWidth="1"/>
    <col min="1034" max="1034" width="11.5703125" style="55" customWidth="1"/>
    <col min="1035" max="1035" width="16" style="55" customWidth="1"/>
    <col min="1036" max="1036" width="13.28515625" style="55" customWidth="1"/>
    <col min="1037" max="1037" width="13.7109375" style="55" customWidth="1"/>
    <col min="1038" max="1038" width="9.7109375" style="55" customWidth="1"/>
    <col min="1039" max="1039" width="15.28515625" style="55" customWidth="1"/>
    <col min="1040" max="1040" width="12.42578125" style="55" customWidth="1"/>
    <col min="1041" max="1041" width="13.140625" style="55" customWidth="1"/>
    <col min="1042" max="1042" width="10.140625" style="55" customWidth="1"/>
    <col min="1043" max="1043" width="22.7109375" style="55" customWidth="1"/>
    <col min="1044" max="1280" width="14.42578125" style="55"/>
    <col min="1281" max="1281" width="10.28515625" style="55" customWidth="1"/>
    <col min="1282" max="1282" width="36.42578125" style="55" customWidth="1"/>
    <col min="1283" max="1285" width="14.42578125" style="55" customWidth="1"/>
    <col min="1286" max="1286" width="9.85546875" style="55" customWidth="1"/>
    <col min="1287" max="1287" width="15.5703125" style="55" customWidth="1"/>
    <col min="1288" max="1288" width="13" style="55" customWidth="1"/>
    <col min="1289" max="1289" width="13.7109375" style="55" customWidth="1"/>
    <col min="1290" max="1290" width="11.5703125" style="55" customWidth="1"/>
    <col min="1291" max="1291" width="16" style="55" customWidth="1"/>
    <col min="1292" max="1292" width="13.28515625" style="55" customWidth="1"/>
    <col min="1293" max="1293" width="13.7109375" style="55" customWidth="1"/>
    <col min="1294" max="1294" width="9.7109375" style="55" customWidth="1"/>
    <col min="1295" max="1295" width="15.28515625" style="55" customWidth="1"/>
    <col min="1296" max="1296" width="12.42578125" style="55" customWidth="1"/>
    <col min="1297" max="1297" width="13.140625" style="55" customWidth="1"/>
    <col min="1298" max="1298" width="10.140625" style="55" customWidth="1"/>
    <col min="1299" max="1299" width="22.7109375" style="55" customWidth="1"/>
    <col min="1300" max="1536" width="14.42578125" style="55"/>
    <col min="1537" max="1537" width="10.28515625" style="55" customWidth="1"/>
    <col min="1538" max="1538" width="36.42578125" style="55" customWidth="1"/>
    <col min="1539" max="1541" width="14.42578125" style="55" customWidth="1"/>
    <col min="1542" max="1542" width="9.85546875" style="55" customWidth="1"/>
    <col min="1543" max="1543" width="15.5703125" style="55" customWidth="1"/>
    <col min="1544" max="1544" width="13" style="55" customWidth="1"/>
    <col min="1545" max="1545" width="13.7109375" style="55" customWidth="1"/>
    <col min="1546" max="1546" width="11.5703125" style="55" customWidth="1"/>
    <col min="1547" max="1547" width="16" style="55" customWidth="1"/>
    <col min="1548" max="1548" width="13.28515625" style="55" customWidth="1"/>
    <col min="1549" max="1549" width="13.7109375" style="55" customWidth="1"/>
    <col min="1550" max="1550" width="9.7109375" style="55" customWidth="1"/>
    <col min="1551" max="1551" width="15.28515625" style="55" customWidth="1"/>
    <col min="1552" max="1552" width="12.42578125" style="55" customWidth="1"/>
    <col min="1553" max="1553" width="13.140625" style="55" customWidth="1"/>
    <col min="1554" max="1554" width="10.140625" style="55" customWidth="1"/>
    <col min="1555" max="1555" width="22.7109375" style="55" customWidth="1"/>
    <col min="1556" max="1792" width="14.42578125" style="55"/>
    <col min="1793" max="1793" width="10.28515625" style="55" customWidth="1"/>
    <col min="1794" max="1794" width="36.42578125" style="55" customWidth="1"/>
    <col min="1795" max="1797" width="14.42578125" style="55" customWidth="1"/>
    <col min="1798" max="1798" width="9.85546875" style="55" customWidth="1"/>
    <col min="1799" max="1799" width="15.5703125" style="55" customWidth="1"/>
    <col min="1800" max="1800" width="13" style="55" customWidth="1"/>
    <col min="1801" max="1801" width="13.7109375" style="55" customWidth="1"/>
    <col min="1802" max="1802" width="11.5703125" style="55" customWidth="1"/>
    <col min="1803" max="1803" width="16" style="55" customWidth="1"/>
    <col min="1804" max="1804" width="13.28515625" style="55" customWidth="1"/>
    <col min="1805" max="1805" width="13.7109375" style="55" customWidth="1"/>
    <col min="1806" max="1806" width="9.7109375" style="55" customWidth="1"/>
    <col min="1807" max="1807" width="15.28515625" style="55" customWidth="1"/>
    <col min="1808" max="1808" width="12.42578125" style="55" customWidth="1"/>
    <col min="1809" max="1809" width="13.140625" style="55" customWidth="1"/>
    <col min="1810" max="1810" width="10.140625" style="55" customWidth="1"/>
    <col min="1811" max="1811" width="22.7109375" style="55" customWidth="1"/>
    <col min="1812" max="2048" width="14.42578125" style="55"/>
    <col min="2049" max="2049" width="10.28515625" style="55" customWidth="1"/>
    <col min="2050" max="2050" width="36.42578125" style="55" customWidth="1"/>
    <col min="2051" max="2053" width="14.42578125" style="55" customWidth="1"/>
    <col min="2054" max="2054" width="9.85546875" style="55" customWidth="1"/>
    <col min="2055" max="2055" width="15.5703125" style="55" customWidth="1"/>
    <col min="2056" max="2056" width="13" style="55" customWidth="1"/>
    <col min="2057" max="2057" width="13.7109375" style="55" customWidth="1"/>
    <col min="2058" max="2058" width="11.5703125" style="55" customWidth="1"/>
    <col min="2059" max="2059" width="16" style="55" customWidth="1"/>
    <col min="2060" max="2060" width="13.28515625" style="55" customWidth="1"/>
    <col min="2061" max="2061" width="13.7109375" style="55" customWidth="1"/>
    <col min="2062" max="2062" width="9.7109375" style="55" customWidth="1"/>
    <col min="2063" max="2063" width="15.28515625" style="55" customWidth="1"/>
    <col min="2064" max="2064" width="12.42578125" style="55" customWidth="1"/>
    <col min="2065" max="2065" width="13.140625" style="55" customWidth="1"/>
    <col min="2066" max="2066" width="10.140625" style="55" customWidth="1"/>
    <col min="2067" max="2067" width="22.7109375" style="55" customWidth="1"/>
    <col min="2068" max="2304" width="14.42578125" style="55"/>
    <col min="2305" max="2305" width="10.28515625" style="55" customWidth="1"/>
    <col min="2306" max="2306" width="36.42578125" style="55" customWidth="1"/>
    <col min="2307" max="2309" width="14.42578125" style="55" customWidth="1"/>
    <col min="2310" max="2310" width="9.85546875" style="55" customWidth="1"/>
    <col min="2311" max="2311" width="15.5703125" style="55" customWidth="1"/>
    <col min="2312" max="2312" width="13" style="55" customWidth="1"/>
    <col min="2313" max="2313" width="13.7109375" style="55" customWidth="1"/>
    <col min="2314" max="2314" width="11.5703125" style="55" customWidth="1"/>
    <col min="2315" max="2315" width="16" style="55" customWidth="1"/>
    <col min="2316" max="2316" width="13.28515625" style="55" customWidth="1"/>
    <col min="2317" max="2317" width="13.7109375" style="55" customWidth="1"/>
    <col min="2318" max="2318" width="9.7109375" style="55" customWidth="1"/>
    <col min="2319" max="2319" width="15.28515625" style="55" customWidth="1"/>
    <col min="2320" max="2320" width="12.42578125" style="55" customWidth="1"/>
    <col min="2321" max="2321" width="13.140625" style="55" customWidth="1"/>
    <col min="2322" max="2322" width="10.140625" style="55" customWidth="1"/>
    <col min="2323" max="2323" width="22.7109375" style="55" customWidth="1"/>
    <col min="2324" max="2560" width="14.42578125" style="55"/>
    <col min="2561" max="2561" width="10.28515625" style="55" customWidth="1"/>
    <col min="2562" max="2562" width="36.42578125" style="55" customWidth="1"/>
    <col min="2563" max="2565" width="14.42578125" style="55" customWidth="1"/>
    <col min="2566" max="2566" width="9.85546875" style="55" customWidth="1"/>
    <col min="2567" max="2567" width="15.5703125" style="55" customWidth="1"/>
    <col min="2568" max="2568" width="13" style="55" customWidth="1"/>
    <col min="2569" max="2569" width="13.7109375" style="55" customWidth="1"/>
    <col min="2570" max="2570" width="11.5703125" style="55" customWidth="1"/>
    <col min="2571" max="2571" width="16" style="55" customWidth="1"/>
    <col min="2572" max="2572" width="13.28515625" style="55" customWidth="1"/>
    <col min="2573" max="2573" width="13.7109375" style="55" customWidth="1"/>
    <col min="2574" max="2574" width="9.7109375" style="55" customWidth="1"/>
    <col min="2575" max="2575" width="15.28515625" style="55" customWidth="1"/>
    <col min="2576" max="2576" width="12.42578125" style="55" customWidth="1"/>
    <col min="2577" max="2577" width="13.140625" style="55" customWidth="1"/>
    <col min="2578" max="2578" width="10.140625" style="55" customWidth="1"/>
    <col min="2579" max="2579" width="22.7109375" style="55" customWidth="1"/>
    <col min="2580" max="2816" width="14.42578125" style="55"/>
    <col min="2817" max="2817" width="10.28515625" style="55" customWidth="1"/>
    <col min="2818" max="2818" width="36.42578125" style="55" customWidth="1"/>
    <col min="2819" max="2821" width="14.42578125" style="55" customWidth="1"/>
    <col min="2822" max="2822" width="9.85546875" style="55" customWidth="1"/>
    <col min="2823" max="2823" width="15.5703125" style="55" customWidth="1"/>
    <col min="2824" max="2824" width="13" style="55" customWidth="1"/>
    <col min="2825" max="2825" width="13.7109375" style="55" customWidth="1"/>
    <col min="2826" max="2826" width="11.5703125" style="55" customWidth="1"/>
    <col min="2827" max="2827" width="16" style="55" customWidth="1"/>
    <col min="2828" max="2828" width="13.28515625" style="55" customWidth="1"/>
    <col min="2829" max="2829" width="13.7109375" style="55" customWidth="1"/>
    <col min="2830" max="2830" width="9.7109375" style="55" customWidth="1"/>
    <col min="2831" max="2831" width="15.28515625" style="55" customWidth="1"/>
    <col min="2832" max="2832" width="12.42578125" style="55" customWidth="1"/>
    <col min="2833" max="2833" width="13.140625" style="55" customWidth="1"/>
    <col min="2834" max="2834" width="10.140625" style="55" customWidth="1"/>
    <col min="2835" max="2835" width="22.7109375" style="55" customWidth="1"/>
    <col min="2836" max="3072" width="14.42578125" style="55"/>
    <col min="3073" max="3073" width="10.28515625" style="55" customWidth="1"/>
    <col min="3074" max="3074" width="36.42578125" style="55" customWidth="1"/>
    <col min="3075" max="3077" width="14.42578125" style="55" customWidth="1"/>
    <col min="3078" max="3078" width="9.85546875" style="55" customWidth="1"/>
    <col min="3079" max="3079" width="15.5703125" style="55" customWidth="1"/>
    <col min="3080" max="3080" width="13" style="55" customWidth="1"/>
    <col min="3081" max="3081" width="13.7109375" style="55" customWidth="1"/>
    <col min="3082" max="3082" width="11.5703125" style="55" customWidth="1"/>
    <col min="3083" max="3083" width="16" style="55" customWidth="1"/>
    <col min="3084" max="3084" width="13.28515625" style="55" customWidth="1"/>
    <col min="3085" max="3085" width="13.7109375" style="55" customWidth="1"/>
    <col min="3086" max="3086" width="9.7109375" style="55" customWidth="1"/>
    <col min="3087" max="3087" width="15.28515625" style="55" customWidth="1"/>
    <col min="3088" max="3088" width="12.42578125" style="55" customWidth="1"/>
    <col min="3089" max="3089" width="13.140625" style="55" customWidth="1"/>
    <col min="3090" max="3090" width="10.140625" style="55" customWidth="1"/>
    <col min="3091" max="3091" width="22.7109375" style="55" customWidth="1"/>
    <col min="3092" max="3328" width="14.42578125" style="55"/>
    <col min="3329" max="3329" width="10.28515625" style="55" customWidth="1"/>
    <col min="3330" max="3330" width="36.42578125" style="55" customWidth="1"/>
    <col min="3331" max="3333" width="14.42578125" style="55" customWidth="1"/>
    <col min="3334" max="3334" width="9.85546875" style="55" customWidth="1"/>
    <col min="3335" max="3335" width="15.5703125" style="55" customWidth="1"/>
    <col min="3336" max="3336" width="13" style="55" customWidth="1"/>
    <col min="3337" max="3337" width="13.7109375" style="55" customWidth="1"/>
    <col min="3338" max="3338" width="11.5703125" style="55" customWidth="1"/>
    <col min="3339" max="3339" width="16" style="55" customWidth="1"/>
    <col min="3340" max="3340" width="13.28515625" style="55" customWidth="1"/>
    <col min="3341" max="3341" width="13.7109375" style="55" customWidth="1"/>
    <col min="3342" max="3342" width="9.7109375" style="55" customWidth="1"/>
    <col min="3343" max="3343" width="15.28515625" style="55" customWidth="1"/>
    <col min="3344" max="3344" width="12.42578125" style="55" customWidth="1"/>
    <col min="3345" max="3345" width="13.140625" style="55" customWidth="1"/>
    <col min="3346" max="3346" width="10.140625" style="55" customWidth="1"/>
    <col min="3347" max="3347" width="22.7109375" style="55" customWidth="1"/>
    <col min="3348" max="3584" width="14.42578125" style="55"/>
    <col min="3585" max="3585" width="10.28515625" style="55" customWidth="1"/>
    <col min="3586" max="3586" width="36.42578125" style="55" customWidth="1"/>
    <col min="3587" max="3589" width="14.42578125" style="55" customWidth="1"/>
    <col min="3590" max="3590" width="9.85546875" style="55" customWidth="1"/>
    <col min="3591" max="3591" width="15.5703125" style="55" customWidth="1"/>
    <col min="3592" max="3592" width="13" style="55" customWidth="1"/>
    <col min="3593" max="3593" width="13.7109375" style="55" customWidth="1"/>
    <col min="3594" max="3594" width="11.5703125" style="55" customWidth="1"/>
    <col min="3595" max="3595" width="16" style="55" customWidth="1"/>
    <col min="3596" max="3596" width="13.28515625" style="55" customWidth="1"/>
    <col min="3597" max="3597" width="13.7109375" style="55" customWidth="1"/>
    <col min="3598" max="3598" width="9.7109375" style="55" customWidth="1"/>
    <col min="3599" max="3599" width="15.28515625" style="55" customWidth="1"/>
    <col min="3600" max="3600" width="12.42578125" style="55" customWidth="1"/>
    <col min="3601" max="3601" width="13.140625" style="55" customWidth="1"/>
    <col min="3602" max="3602" width="10.140625" style="55" customWidth="1"/>
    <col min="3603" max="3603" width="22.7109375" style="55" customWidth="1"/>
    <col min="3604" max="3840" width="14.42578125" style="55"/>
    <col min="3841" max="3841" width="10.28515625" style="55" customWidth="1"/>
    <col min="3842" max="3842" width="36.42578125" style="55" customWidth="1"/>
    <col min="3843" max="3845" width="14.42578125" style="55" customWidth="1"/>
    <col min="3846" max="3846" width="9.85546875" style="55" customWidth="1"/>
    <col min="3847" max="3847" width="15.5703125" style="55" customWidth="1"/>
    <col min="3848" max="3848" width="13" style="55" customWidth="1"/>
    <col min="3849" max="3849" width="13.7109375" style="55" customWidth="1"/>
    <col min="3850" max="3850" width="11.5703125" style="55" customWidth="1"/>
    <col min="3851" max="3851" width="16" style="55" customWidth="1"/>
    <col min="3852" max="3852" width="13.28515625" style="55" customWidth="1"/>
    <col min="3853" max="3853" width="13.7109375" style="55" customWidth="1"/>
    <col min="3854" max="3854" width="9.7109375" style="55" customWidth="1"/>
    <col min="3855" max="3855" width="15.28515625" style="55" customWidth="1"/>
    <col min="3856" max="3856" width="12.42578125" style="55" customWidth="1"/>
    <col min="3857" max="3857" width="13.140625" style="55" customWidth="1"/>
    <col min="3858" max="3858" width="10.140625" style="55" customWidth="1"/>
    <col min="3859" max="3859" width="22.7109375" style="55" customWidth="1"/>
    <col min="3860" max="4096" width="14.42578125" style="55"/>
    <col min="4097" max="4097" width="10.28515625" style="55" customWidth="1"/>
    <col min="4098" max="4098" width="36.42578125" style="55" customWidth="1"/>
    <col min="4099" max="4101" width="14.42578125" style="55" customWidth="1"/>
    <col min="4102" max="4102" width="9.85546875" style="55" customWidth="1"/>
    <col min="4103" max="4103" width="15.5703125" style="55" customWidth="1"/>
    <col min="4104" max="4104" width="13" style="55" customWidth="1"/>
    <col min="4105" max="4105" width="13.7109375" style="55" customWidth="1"/>
    <col min="4106" max="4106" width="11.5703125" style="55" customWidth="1"/>
    <col min="4107" max="4107" width="16" style="55" customWidth="1"/>
    <col min="4108" max="4108" width="13.28515625" style="55" customWidth="1"/>
    <col min="4109" max="4109" width="13.7109375" style="55" customWidth="1"/>
    <col min="4110" max="4110" width="9.7109375" style="55" customWidth="1"/>
    <col min="4111" max="4111" width="15.28515625" style="55" customWidth="1"/>
    <col min="4112" max="4112" width="12.42578125" style="55" customWidth="1"/>
    <col min="4113" max="4113" width="13.140625" style="55" customWidth="1"/>
    <col min="4114" max="4114" width="10.140625" style="55" customWidth="1"/>
    <col min="4115" max="4115" width="22.7109375" style="55" customWidth="1"/>
    <col min="4116" max="4352" width="14.42578125" style="55"/>
    <col min="4353" max="4353" width="10.28515625" style="55" customWidth="1"/>
    <col min="4354" max="4354" width="36.42578125" style="55" customWidth="1"/>
    <col min="4355" max="4357" width="14.42578125" style="55" customWidth="1"/>
    <col min="4358" max="4358" width="9.85546875" style="55" customWidth="1"/>
    <col min="4359" max="4359" width="15.5703125" style="55" customWidth="1"/>
    <col min="4360" max="4360" width="13" style="55" customWidth="1"/>
    <col min="4361" max="4361" width="13.7109375" style="55" customWidth="1"/>
    <col min="4362" max="4362" width="11.5703125" style="55" customWidth="1"/>
    <col min="4363" max="4363" width="16" style="55" customWidth="1"/>
    <col min="4364" max="4364" width="13.28515625" style="55" customWidth="1"/>
    <col min="4365" max="4365" width="13.7109375" style="55" customWidth="1"/>
    <col min="4366" max="4366" width="9.7109375" style="55" customWidth="1"/>
    <col min="4367" max="4367" width="15.28515625" style="55" customWidth="1"/>
    <col min="4368" max="4368" width="12.42578125" style="55" customWidth="1"/>
    <col min="4369" max="4369" width="13.140625" style="55" customWidth="1"/>
    <col min="4370" max="4370" width="10.140625" style="55" customWidth="1"/>
    <col min="4371" max="4371" width="22.7109375" style="55" customWidth="1"/>
    <col min="4372" max="4608" width="14.42578125" style="55"/>
    <col min="4609" max="4609" width="10.28515625" style="55" customWidth="1"/>
    <col min="4610" max="4610" width="36.42578125" style="55" customWidth="1"/>
    <col min="4611" max="4613" width="14.42578125" style="55" customWidth="1"/>
    <col min="4614" max="4614" width="9.85546875" style="55" customWidth="1"/>
    <col min="4615" max="4615" width="15.5703125" style="55" customWidth="1"/>
    <col min="4616" max="4616" width="13" style="55" customWidth="1"/>
    <col min="4617" max="4617" width="13.7109375" style="55" customWidth="1"/>
    <col min="4618" max="4618" width="11.5703125" style="55" customWidth="1"/>
    <col min="4619" max="4619" width="16" style="55" customWidth="1"/>
    <col min="4620" max="4620" width="13.28515625" style="55" customWidth="1"/>
    <col min="4621" max="4621" width="13.7109375" style="55" customWidth="1"/>
    <col min="4622" max="4622" width="9.7109375" style="55" customWidth="1"/>
    <col min="4623" max="4623" width="15.28515625" style="55" customWidth="1"/>
    <col min="4624" max="4624" width="12.42578125" style="55" customWidth="1"/>
    <col min="4625" max="4625" width="13.140625" style="55" customWidth="1"/>
    <col min="4626" max="4626" width="10.140625" style="55" customWidth="1"/>
    <col min="4627" max="4627" width="22.7109375" style="55" customWidth="1"/>
    <col min="4628" max="4864" width="14.42578125" style="55"/>
    <col min="4865" max="4865" width="10.28515625" style="55" customWidth="1"/>
    <col min="4866" max="4866" width="36.42578125" style="55" customWidth="1"/>
    <col min="4867" max="4869" width="14.42578125" style="55" customWidth="1"/>
    <col min="4870" max="4870" width="9.85546875" style="55" customWidth="1"/>
    <col min="4871" max="4871" width="15.5703125" style="55" customWidth="1"/>
    <col min="4872" max="4872" width="13" style="55" customWidth="1"/>
    <col min="4873" max="4873" width="13.7109375" style="55" customWidth="1"/>
    <col min="4874" max="4874" width="11.5703125" style="55" customWidth="1"/>
    <col min="4875" max="4875" width="16" style="55" customWidth="1"/>
    <col min="4876" max="4876" width="13.28515625" style="55" customWidth="1"/>
    <col min="4877" max="4877" width="13.7109375" style="55" customWidth="1"/>
    <col min="4878" max="4878" width="9.7109375" style="55" customWidth="1"/>
    <col min="4879" max="4879" width="15.28515625" style="55" customWidth="1"/>
    <col min="4880" max="4880" width="12.42578125" style="55" customWidth="1"/>
    <col min="4881" max="4881" width="13.140625" style="55" customWidth="1"/>
    <col min="4882" max="4882" width="10.140625" style="55" customWidth="1"/>
    <col min="4883" max="4883" width="22.7109375" style="55" customWidth="1"/>
    <col min="4884" max="5120" width="14.42578125" style="55"/>
    <col min="5121" max="5121" width="10.28515625" style="55" customWidth="1"/>
    <col min="5122" max="5122" width="36.42578125" style="55" customWidth="1"/>
    <col min="5123" max="5125" width="14.42578125" style="55" customWidth="1"/>
    <col min="5126" max="5126" width="9.85546875" style="55" customWidth="1"/>
    <col min="5127" max="5127" width="15.5703125" style="55" customWidth="1"/>
    <col min="5128" max="5128" width="13" style="55" customWidth="1"/>
    <col min="5129" max="5129" width="13.7109375" style="55" customWidth="1"/>
    <col min="5130" max="5130" width="11.5703125" style="55" customWidth="1"/>
    <col min="5131" max="5131" width="16" style="55" customWidth="1"/>
    <col min="5132" max="5132" width="13.28515625" style="55" customWidth="1"/>
    <col min="5133" max="5133" width="13.7109375" style="55" customWidth="1"/>
    <col min="5134" max="5134" width="9.7109375" style="55" customWidth="1"/>
    <col min="5135" max="5135" width="15.28515625" style="55" customWidth="1"/>
    <col min="5136" max="5136" width="12.42578125" style="55" customWidth="1"/>
    <col min="5137" max="5137" width="13.140625" style="55" customWidth="1"/>
    <col min="5138" max="5138" width="10.140625" style="55" customWidth="1"/>
    <col min="5139" max="5139" width="22.7109375" style="55" customWidth="1"/>
    <col min="5140" max="5376" width="14.42578125" style="55"/>
    <col min="5377" max="5377" width="10.28515625" style="55" customWidth="1"/>
    <col min="5378" max="5378" width="36.42578125" style="55" customWidth="1"/>
    <col min="5379" max="5381" width="14.42578125" style="55" customWidth="1"/>
    <col min="5382" max="5382" width="9.85546875" style="55" customWidth="1"/>
    <col min="5383" max="5383" width="15.5703125" style="55" customWidth="1"/>
    <col min="5384" max="5384" width="13" style="55" customWidth="1"/>
    <col min="5385" max="5385" width="13.7109375" style="55" customWidth="1"/>
    <col min="5386" max="5386" width="11.5703125" style="55" customWidth="1"/>
    <col min="5387" max="5387" width="16" style="55" customWidth="1"/>
    <col min="5388" max="5388" width="13.28515625" style="55" customWidth="1"/>
    <col min="5389" max="5389" width="13.7109375" style="55" customWidth="1"/>
    <col min="5390" max="5390" width="9.7109375" style="55" customWidth="1"/>
    <col min="5391" max="5391" width="15.28515625" style="55" customWidth="1"/>
    <col min="5392" max="5392" width="12.42578125" style="55" customWidth="1"/>
    <col min="5393" max="5393" width="13.140625" style="55" customWidth="1"/>
    <col min="5394" max="5394" width="10.140625" style="55" customWidth="1"/>
    <col min="5395" max="5395" width="22.7109375" style="55" customWidth="1"/>
    <col min="5396" max="5632" width="14.42578125" style="55"/>
    <col min="5633" max="5633" width="10.28515625" style="55" customWidth="1"/>
    <col min="5634" max="5634" width="36.42578125" style="55" customWidth="1"/>
    <col min="5635" max="5637" width="14.42578125" style="55" customWidth="1"/>
    <col min="5638" max="5638" width="9.85546875" style="55" customWidth="1"/>
    <col min="5639" max="5639" width="15.5703125" style="55" customWidth="1"/>
    <col min="5640" max="5640" width="13" style="55" customWidth="1"/>
    <col min="5641" max="5641" width="13.7109375" style="55" customWidth="1"/>
    <col min="5642" max="5642" width="11.5703125" style="55" customWidth="1"/>
    <col min="5643" max="5643" width="16" style="55" customWidth="1"/>
    <col min="5644" max="5644" width="13.28515625" style="55" customWidth="1"/>
    <col min="5645" max="5645" width="13.7109375" style="55" customWidth="1"/>
    <col min="5646" max="5646" width="9.7109375" style="55" customWidth="1"/>
    <col min="5647" max="5647" width="15.28515625" style="55" customWidth="1"/>
    <col min="5648" max="5648" width="12.42578125" style="55" customWidth="1"/>
    <col min="5649" max="5649" width="13.140625" style="55" customWidth="1"/>
    <col min="5650" max="5650" width="10.140625" style="55" customWidth="1"/>
    <col min="5651" max="5651" width="22.7109375" style="55" customWidth="1"/>
    <col min="5652" max="5888" width="14.42578125" style="55"/>
    <col min="5889" max="5889" width="10.28515625" style="55" customWidth="1"/>
    <col min="5890" max="5890" width="36.42578125" style="55" customWidth="1"/>
    <col min="5891" max="5893" width="14.42578125" style="55" customWidth="1"/>
    <col min="5894" max="5894" width="9.85546875" style="55" customWidth="1"/>
    <col min="5895" max="5895" width="15.5703125" style="55" customWidth="1"/>
    <col min="5896" max="5896" width="13" style="55" customWidth="1"/>
    <col min="5897" max="5897" width="13.7109375" style="55" customWidth="1"/>
    <col min="5898" max="5898" width="11.5703125" style="55" customWidth="1"/>
    <col min="5899" max="5899" width="16" style="55" customWidth="1"/>
    <col min="5900" max="5900" width="13.28515625" style="55" customWidth="1"/>
    <col min="5901" max="5901" width="13.7109375" style="55" customWidth="1"/>
    <col min="5902" max="5902" width="9.7109375" style="55" customWidth="1"/>
    <col min="5903" max="5903" width="15.28515625" style="55" customWidth="1"/>
    <col min="5904" max="5904" width="12.42578125" style="55" customWidth="1"/>
    <col min="5905" max="5905" width="13.140625" style="55" customWidth="1"/>
    <col min="5906" max="5906" width="10.140625" style="55" customWidth="1"/>
    <col min="5907" max="5907" width="22.7109375" style="55" customWidth="1"/>
    <col min="5908" max="6144" width="14.42578125" style="55"/>
    <col min="6145" max="6145" width="10.28515625" style="55" customWidth="1"/>
    <col min="6146" max="6146" width="36.42578125" style="55" customWidth="1"/>
    <col min="6147" max="6149" width="14.42578125" style="55" customWidth="1"/>
    <col min="6150" max="6150" width="9.85546875" style="55" customWidth="1"/>
    <col min="6151" max="6151" width="15.5703125" style="55" customWidth="1"/>
    <col min="6152" max="6152" width="13" style="55" customWidth="1"/>
    <col min="6153" max="6153" width="13.7109375" style="55" customWidth="1"/>
    <col min="6154" max="6154" width="11.5703125" style="55" customWidth="1"/>
    <col min="6155" max="6155" width="16" style="55" customWidth="1"/>
    <col min="6156" max="6156" width="13.28515625" style="55" customWidth="1"/>
    <col min="6157" max="6157" width="13.7109375" style="55" customWidth="1"/>
    <col min="6158" max="6158" width="9.7109375" style="55" customWidth="1"/>
    <col min="6159" max="6159" width="15.28515625" style="55" customWidth="1"/>
    <col min="6160" max="6160" width="12.42578125" style="55" customWidth="1"/>
    <col min="6161" max="6161" width="13.140625" style="55" customWidth="1"/>
    <col min="6162" max="6162" width="10.140625" style="55" customWidth="1"/>
    <col min="6163" max="6163" width="22.7109375" style="55" customWidth="1"/>
    <col min="6164" max="6400" width="14.42578125" style="55"/>
    <col min="6401" max="6401" width="10.28515625" style="55" customWidth="1"/>
    <col min="6402" max="6402" width="36.42578125" style="55" customWidth="1"/>
    <col min="6403" max="6405" width="14.42578125" style="55" customWidth="1"/>
    <col min="6406" max="6406" width="9.85546875" style="55" customWidth="1"/>
    <col min="6407" max="6407" width="15.5703125" style="55" customWidth="1"/>
    <col min="6408" max="6408" width="13" style="55" customWidth="1"/>
    <col min="6409" max="6409" width="13.7109375" style="55" customWidth="1"/>
    <col min="6410" max="6410" width="11.5703125" style="55" customWidth="1"/>
    <col min="6411" max="6411" width="16" style="55" customWidth="1"/>
    <col min="6412" max="6412" width="13.28515625" style="55" customWidth="1"/>
    <col min="6413" max="6413" width="13.7109375" style="55" customWidth="1"/>
    <col min="6414" max="6414" width="9.7109375" style="55" customWidth="1"/>
    <col min="6415" max="6415" width="15.28515625" style="55" customWidth="1"/>
    <col min="6416" max="6416" width="12.42578125" style="55" customWidth="1"/>
    <col min="6417" max="6417" width="13.140625" style="55" customWidth="1"/>
    <col min="6418" max="6418" width="10.140625" style="55" customWidth="1"/>
    <col min="6419" max="6419" width="22.7109375" style="55" customWidth="1"/>
    <col min="6420" max="6656" width="14.42578125" style="55"/>
    <col min="6657" max="6657" width="10.28515625" style="55" customWidth="1"/>
    <col min="6658" max="6658" width="36.42578125" style="55" customWidth="1"/>
    <col min="6659" max="6661" width="14.42578125" style="55" customWidth="1"/>
    <col min="6662" max="6662" width="9.85546875" style="55" customWidth="1"/>
    <col min="6663" max="6663" width="15.5703125" style="55" customWidth="1"/>
    <col min="6664" max="6664" width="13" style="55" customWidth="1"/>
    <col min="6665" max="6665" width="13.7109375" style="55" customWidth="1"/>
    <col min="6666" max="6666" width="11.5703125" style="55" customWidth="1"/>
    <col min="6667" max="6667" width="16" style="55" customWidth="1"/>
    <col min="6668" max="6668" width="13.28515625" style="55" customWidth="1"/>
    <col min="6669" max="6669" width="13.7109375" style="55" customWidth="1"/>
    <col min="6670" max="6670" width="9.7109375" style="55" customWidth="1"/>
    <col min="6671" max="6671" width="15.28515625" style="55" customWidth="1"/>
    <col min="6672" max="6672" width="12.42578125" style="55" customWidth="1"/>
    <col min="6673" max="6673" width="13.140625" style="55" customWidth="1"/>
    <col min="6674" max="6674" width="10.140625" style="55" customWidth="1"/>
    <col min="6675" max="6675" width="22.7109375" style="55" customWidth="1"/>
    <col min="6676" max="6912" width="14.42578125" style="55"/>
    <col min="6913" max="6913" width="10.28515625" style="55" customWidth="1"/>
    <col min="6914" max="6914" width="36.42578125" style="55" customWidth="1"/>
    <col min="6915" max="6917" width="14.42578125" style="55" customWidth="1"/>
    <col min="6918" max="6918" width="9.85546875" style="55" customWidth="1"/>
    <col min="6919" max="6919" width="15.5703125" style="55" customWidth="1"/>
    <col min="6920" max="6920" width="13" style="55" customWidth="1"/>
    <col min="6921" max="6921" width="13.7109375" style="55" customWidth="1"/>
    <col min="6922" max="6922" width="11.5703125" style="55" customWidth="1"/>
    <col min="6923" max="6923" width="16" style="55" customWidth="1"/>
    <col min="6924" max="6924" width="13.28515625" style="55" customWidth="1"/>
    <col min="6925" max="6925" width="13.7109375" style="55" customWidth="1"/>
    <col min="6926" max="6926" width="9.7109375" style="55" customWidth="1"/>
    <col min="6927" max="6927" width="15.28515625" style="55" customWidth="1"/>
    <col min="6928" max="6928" width="12.42578125" style="55" customWidth="1"/>
    <col min="6929" max="6929" width="13.140625" style="55" customWidth="1"/>
    <col min="6930" max="6930" width="10.140625" style="55" customWidth="1"/>
    <col min="6931" max="6931" width="22.7109375" style="55" customWidth="1"/>
    <col min="6932" max="7168" width="14.42578125" style="55"/>
    <col min="7169" max="7169" width="10.28515625" style="55" customWidth="1"/>
    <col min="7170" max="7170" width="36.42578125" style="55" customWidth="1"/>
    <col min="7171" max="7173" width="14.42578125" style="55" customWidth="1"/>
    <col min="7174" max="7174" width="9.85546875" style="55" customWidth="1"/>
    <col min="7175" max="7175" width="15.5703125" style="55" customWidth="1"/>
    <col min="7176" max="7176" width="13" style="55" customWidth="1"/>
    <col min="7177" max="7177" width="13.7109375" style="55" customWidth="1"/>
    <col min="7178" max="7178" width="11.5703125" style="55" customWidth="1"/>
    <col min="7179" max="7179" width="16" style="55" customWidth="1"/>
    <col min="7180" max="7180" width="13.28515625" style="55" customWidth="1"/>
    <col min="7181" max="7181" width="13.7109375" style="55" customWidth="1"/>
    <col min="7182" max="7182" width="9.7109375" style="55" customWidth="1"/>
    <col min="7183" max="7183" width="15.28515625" style="55" customWidth="1"/>
    <col min="7184" max="7184" width="12.42578125" style="55" customWidth="1"/>
    <col min="7185" max="7185" width="13.140625" style="55" customWidth="1"/>
    <col min="7186" max="7186" width="10.140625" style="55" customWidth="1"/>
    <col min="7187" max="7187" width="22.7109375" style="55" customWidth="1"/>
    <col min="7188" max="7424" width="14.42578125" style="55"/>
    <col min="7425" max="7425" width="10.28515625" style="55" customWidth="1"/>
    <col min="7426" max="7426" width="36.42578125" style="55" customWidth="1"/>
    <col min="7427" max="7429" width="14.42578125" style="55" customWidth="1"/>
    <col min="7430" max="7430" width="9.85546875" style="55" customWidth="1"/>
    <col min="7431" max="7431" width="15.5703125" style="55" customWidth="1"/>
    <col min="7432" max="7432" width="13" style="55" customWidth="1"/>
    <col min="7433" max="7433" width="13.7109375" style="55" customWidth="1"/>
    <col min="7434" max="7434" width="11.5703125" style="55" customWidth="1"/>
    <col min="7435" max="7435" width="16" style="55" customWidth="1"/>
    <col min="7436" max="7436" width="13.28515625" style="55" customWidth="1"/>
    <col min="7437" max="7437" width="13.7109375" style="55" customWidth="1"/>
    <col min="7438" max="7438" width="9.7109375" style="55" customWidth="1"/>
    <col min="7439" max="7439" width="15.28515625" style="55" customWidth="1"/>
    <col min="7440" max="7440" width="12.42578125" style="55" customWidth="1"/>
    <col min="7441" max="7441" width="13.140625" style="55" customWidth="1"/>
    <col min="7442" max="7442" width="10.140625" style="55" customWidth="1"/>
    <col min="7443" max="7443" width="22.7109375" style="55" customWidth="1"/>
    <col min="7444" max="7680" width="14.42578125" style="55"/>
    <col min="7681" max="7681" width="10.28515625" style="55" customWidth="1"/>
    <col min="7682" max="7682" width="36.42578125" style="55" customWidth="1"/>
    <col min="7683" max="7685" width="14.42578125" style="55" customWidth="1"/>
    <col min="7686" max="7686" width="9.85546875" style="55" customWidth="1"/>
    <col min="7687" max="7687" width="15.5703125" style="55" customWidth="1"/>
    <col min="7688" max="7688" width="13" style="55" customWidth="1"/>
    <col min="7689" max="7689" width="13.7109375" style="55" customWidth="1"/>
    <col min="7690" max="7690" width="11.5703125" style="55" customWidth="1"/>
    <col min="7691" max="7691" width="16" style="55" customWidth="1"/>
    <col min="7692" max="7692" width="13.28515625" style="55" customWidth="1"/>
    <col min="7693" max="7693" width="13.7109375" style="55" customWidth="1"/>
    <col min="7694" max="7694" width="9.7109375" style="55" customWidth="1"/>
    <col min="7695" max="7695" width="15.28515625" style="55" customWidth="1"/>
    <col min="7696" max="7696" width="12.42578125" style="55" customWidth="1"/>
    <col min="7697" max="7697" width="13.140625" style="55" customWidth="1"/>
    <col min="7698" max="7698" width="10.140625" style="55" customWidth="1"/>
    <col min="7699" max="7699" width="22.7109375" style="55" customWidth="1"/>
    <col min="7700" max="7936" width="14.42578125" style="55"/>
    <col min="7937" max="7937" width="10.28515625" style="55" customWidth="1"/>
    <col min="7938" max="7938" width="36.42578125" style="55" customWidth="1"/>
    <col min="7939" max="7941" width="14.42578125" style="55" customWidth="1"/>
    <col min="7942" max="7942" width="9.85546875" style="55" customWidth="1"/>
    <col min="7943" max="7943" width="15.5703125" style="55" customWidth="1"/>
    <col min="7944" max="7944" width="13" style="55" customWidth="1"/>
    <col min="7945" max="7945" width="13.7109375" style="55" customWidth="1"/>
    <col min="7946" max="7946" width="11.5703125" style="55" customWidth="1"/>
    <col min="7947" max="7947" width="16" style="55" customWidth="1"/>
    <col min="7948" max="7948" width="13.28515625" style="55" customWidth="1"/>
    <col min="7949" max="7949" width="13.7109375" style="55" customWidth="1"/>
    <col min="7950" max="7950" width="9.7109375" style="55" customWidth="1"/>
    <col min="7951" max="7951" width="15.28515625" style="55" customWidth="1"/>
    <col min="7952" max="7952" width="12.42578125" style="55" customWidth="1"/>
    <col min="7953" max="7953" width="13.140625" style="55" customWidth="1"/>
    <col min="7954" max="7954" width="10.140625" style="55" customWidth="1"/>
    <col min="7955" max="7955" width="22.7109375" style="55" customWidth="1"/>
    <col min="7956" max="8192" width="14.42578125" style="55"/>
    <col min="8193" max="8193" width="10.28515625" style="55" customWidth="1"/>
    <col min="8194" max="8194" width="36.42578125" style="55" customWidth="1"/>
    <col min="8195" max="8197" width="14.42578125" style="55" customWidth="1"/>
    <col min="8198" max="8198" width="9.85546875" style="55" customWidth="1"/>
    <col min="8199" max="8199" width="15.5703125" style="55" customWidth="1"/>
    <col min="8200" max="8200" width="13" style="55" customWidth="1"/>
    <col min="8201" max="8201" width="13.7109375" style="55" customWidth="1"/>
    <col min="8202" max="8202" width="11.5703125" style="55" customWidth="1"/>
    <col min="8203" max="8203" width="16" style="55" customWidth="1"/>
    <col min="8204" max="8204" width="13.28515625" style="55" customWidth="1"/>
    <col min="8205" max="8205" width="13.7109375" style="55" customWidth="1"/>
    <col min="8206" max="8206" width="9.7109375" style="55" customWidth="1"/>
    <col min="8207" max="8207" width="15.28515625" style="55" customWidth="1"/>
    <col min="8208" max="8208" width="12.42578125" style="55" customWidth="1"/>
    <col min="8209" max="8209" width="13.140625" style="55" customWidth="1"/>
    <col min="8210" max="8210" width="10.140625" style="55" customWidth="1"/>
    <col min="8211" max="8211" width="22.7109375" style="55" customWidth="1"/>
    <col min="8212" max="8448" width="14.42578125" style="55"/>
    <col min="8449" max="8449" width="10.28515625" style="55" customWidth="1"/>
    <col min="8450" max="8450" width="36.42578125" style="55" customWidth="1"/>
    <col min="8451" max="8453" width="14.42578125" style="55" customWidth="1"/>
    <col min="8454" max="8454" width="9.85546875" style="55" customWidth="1"/>
    <col min="8455" max="8455" width="15.5703125" style="55" customWidth="1"/>
    <col min="8456" max="8456" width="13" style="55" customWidth="1"/>
    <col min="8457" max="8457" width="13.7109375" style="55" customWidth="1"/>
    <col min="8458" max="8458" width="11.5703125" style="55" customWidth="1"/>
    <col min="8459" max="8459" width="16" style="55" customWidth="1"/>
    <col min="8460" max="8460" width="13.28515625" style="55" customWidth="1"/>
    <col min="8461" max="8461" width="13.7109375" style="55" customWidth="1"/>
    <col min="8462" max="8462" width="9.7109375" style="55" customWidth="1"/>
    <col min="8463" max="8463" width="15.28515625" style="55" customWidth="1"/>
    <col min="8464" max="8464" width="12.42578125" style="55" customWidth="1"/>
    <col min="8465" max="8465" width="13.140625" style="55" customWidth="1"/>
    <col min="8466" max="8466" width="10.140625" style="55" customWidth="1"/>
    <col min="8467" max="8467" width="22.7109375" style="55" customWidth="1"/>
    <col min="8468" max="8704" width="14.42578125" style="55"/>
    <col min="8705" max="8705" width="10.28515625" style="55" customWidth="1"/>
    <col min="8706" max="8706" width="36.42578125" style="55" customWidth="1"/>
    <col min="8707" max="8709" width="14.42578125" style="55" customWidth="1"/>
    <col min="8710" max="8710" width="9.85546875" style="55" customWidth="1"/>
    <col min="8711" max="8711" width="15.5703125" style="55" customWidth="1"/>
    <col min="8712" max="8712" width="13" style="55" customWidth="1"/>
    <col min="8713" max="8713" width="13.7109375" style="55" customWidth="1"/>
    <col min="8714" max="8714" width="11.5703125" style="55" customWidth="1"/>
    <col min="8715" max="8715" width="16" style="55" customWidth="1"/>
    <col min="8716" max="8716" width="13.28515625" style="55" customWidth="1"/>
    <col min="8717" max="8717" width="13.7109375" style="55" customWidth="1"/>
    <col min="8718" max="8718" width="9.7109375" style="55" customWidth="1"/>
    <col min="8719" max="8719" width="15.28515625" style="55" customWidth="1"/>
    <col min="8720" max="8720" width="12.42578125" style="55" customWidth="1"/>
    <col min="8721" max="8721" width="13.140625" style="55" customWidth="1"/>
    <col min="8722" max="8722" width="10.140625" style="55" customWidth="1"/>
    <col min="8723" max="8723" width="22.7109375" style="55" customWidth="1"/>
    <col min="8724" max="8960" width="14.42578125" style="55"/>
    <col min="8961" max="8961" width="10.28515625" style="55" customWidth="1"/>
    <col min="8962" max="8962" width="36.42578125" style="55" customWidth="1"/>
    <col min="8963" max="8965" width="14.42578125" style="55" customWidth="1"/>
    <col min="8966" max="8966" width="9.85546875" style="55" customWidth="1"/>
    <col min="8967" max="8967" width="15.5703125" style="55" customWidth="1"/>
    <col min="8968" max="8968" width="13" style="55" customWidth="1"/>
    <col min="8969" max="8969" width="13.7109375" style="55" customWidth="1"/>
    <col min="8970" max="8970" width="11.5703125" style="55" customWidth="1"/>
    <col min="8971" max="8971" width="16" style="55" customWidth="1"/>
    <col min="8972" max="8972" width="13.28515625" style="55" customWidth="1"/>
    <col min="8973" max="8973" width="13.7109375" style="55" customWidth="1"/>
    <col min="8974" max="8974" width="9.7109375" style="55" customWidth="1"/>
    <col min="8975" max="8975" width="15.28515625" style="55" customWidth="1"/>
    <col min="8976" max="8976" width="12.42578125" style="55" customWidth="1"/>
    <col min="8977" max="8977" width="13.140625" style="55" customWidth="1"/>
    <col min="8978" max="8978" width="10.140625" style="55" customWidth="1"/>
    <col min="8979" max="8979" width="22.7109375" style="55" customWidth="1"/>
    <col min="8980" max="9216" width="14.42578125" style="55"/>
    <col min="9217" max="9217" width="10.28515625" style="55" customWidth="1"/>
    <col min="9218" max="9218" width="36.42578125" style="55" customWidth="1"/>
    <col min="9219" max="9221" width="14.42578125" style="55" customWidth="1"/>
    <col min="9222" max="9222" width="9.85546875" style="55" customWidth="1"/>
    <col min="9223" max="9223" width="15.5703125" style="55" customWidth="1"/>
    <col min="9224" max="9224" width="13" style="55" customWidth="1"/>
    <col min="9225" max="9225" width="13.7109375" style="55" customWidth="1"/>
    <col min="9226" max="9226" width="11.5703125" style="55" customWidth="1"/>
    <col min="9227" max="9227" width="16" style="55" customWidth="1"/>
    <col min="9228" max="9228" width="13.28515625" style="55" customWidth="1"/>
    <col min="9229" max="9229" width="13.7109375" style="55" customWidth="1"/>
    <col min="9230" max="9230" width="9.7109375" style="55" customWidth="1"/>
    <col min="9231" max="9231" width="15.28515625" style="55" customWidth="1"/>
    <col min="9232" max="9232" width="12.42578125" style="55" customWidth="1"/>
    <col min="9233" max="9233" width="13.140625" style="55" customWidth="1"/>
    <col min="9234" max="9234" width="10.140625" style="55" customWidth="1"/>
    <col min="9235" max="9235" width="22.7109375" style="55" customWidth="1"/>
    <col min="9236" max="9472" width="14.42578125" style="55"/>
    <col min="9473" max="9473" width="10.28515625" style="55" customWidth="1"/>
    <col min="9474" max="9474" width="36.42578125" style="55" customWidth="1"/>
    <col min="9475" max="9477" width="14.42578125" style="55" customWidth="1"/>
    <col min="9478" max="9478" width="9.85546875" style="55" customWidth="1"/>
    <col min="9479" max="9479" width="15.5703125" style="55" customWidth="1"/>
    <col min="9480" max="9480" width="13" style="55" customWidth="1"/>
    <col min="9481" max="9481" width="13.7109375" style="55" customWidth="1"/>
    <col min="9482" max="9482" width="11.5703125" style="55" customWidth="1"/>
    <col min="9483" max="9483" width="16" style="55" customWidth="1"/>
    <col min="9484" max="9484" width="13.28515625" style="55" customWidth="1"/>
    <col min="9485" max="9485" width="13.7109375" style="55" customWidth="1"/>
    <col min="9486" max="9486" width="9.7109375" style="55" customWidth="1"/>
    <col min="9487" max="9487" width="15.28515625" style="55" customWidth="1"/>
    <col min="9488" max="9488" width="12.42578125" style="55" customWidth="1"/>
    <col min="9489" max="9489" width="13.140625" style="55" customWidth="1"/>
    <col min="9490" max="9490" width="10.140625" style="55" customWidth="1"/>
    <col min="9491" max="9491" width="22.7109375" style="55" customWidth="1"/>
    <col min="9492" max="9728" width="14.42578125" style="55"/>
    <col min="9729" max="9729" width="10.28515625" style="55" customWidth="1"/>
    <col min="9730" max="9730" width="36.42578125" style="55" customWidth="1"/>
    <col min="9731" max="9733" width="14.42578125" style="55" customWidth="1"/>
    <col min="9734" max="9734" width="9.85546875" style="55" customWidth="1"/>
    <col min="9735" max="9735" width="15.5703125" style="55" customWidth="1"/>
    <col min="9736" max="9736" width="13" style="55" customWidth="1"/>
    <col min="9737" max="9737" width="13.7109375" style="55" customWidth="1"/>
    <col min="9738" max="9738" width="11.5703125" style="55" customWidth="1"/>
    <col min="9739" max="9739" width="16" style="55" customWidth="1"/>
    <col min="9740" max="9740" width="13.28515625" style="55" customWidth="1"/>
    <col min="9741" max="9741" width="13.7109375" style="55" customWidth="1"/>
    <col min="9742" max="9742" width="9.7109375" style="55" customWidth="1"/>
    <col min="9743" max="9743" width="15.28515625" style="55" customWidth="1"/>
    <col min="9744" max="9744" width="12.42578125" style="55" customWidth="1"/>
    <col min="9745" max="9745" width="13.140625" style="55" customWidth="1"/>
    <col min="9746" max="9746" width="10.140625" style="55" customWidth="1"/>
    <col min="9747" max="9747" width="22.7109375" style="55" customWidth="1"/>
    <col min="9748" max="9984" width="14.42578125" style="55"/>
    <col min="9985" max="9985" width="10.28515625" style="55" customWidth="1"/>
    <col min="9986" max="9986" width="36.42578125" style="55" customWidth="1"/>
    <col min="9987" max="9989" width="14.42578125" style="55" customWidth="1"/>
    <col min="9990" max="9990" width="9.85546875" style="55" customWidth="1"/>
    <col min="9991" max="9991" width="15.5703125" style="55" customWidth="1"/>
    <col min="9992" max="9992" width="13" style="55" customWidth="1"/>
    <col min="9993" max="9993" width="13.7109375" style="55" customWidth="1"/>
    <col min="9994" max="9994" width="11.5703125" style="55" customWidth="1"/>
    <col min="9995" max="9995" width="16" style="55" customWidth="1"/>
    <col min="9996" max="9996" width="13.28515625" style="55" customWidth="1"/>
    <col min="9997" max="9997" width="13.7109375" style="55" customWidth="1"/>
    <col min="9998" max="9998" width="9.7109375" style="55" customWidth="1"/>
    <col min="9999" max="9999" width="15.28515625" style="55" customWidth="1"/>
    <col min="10000" max="10000" width="12.42578125" style="55" customWidth="1"/>
    <col min="10001" max="10001" width="13.140625" style="55" customWidth="1"/>
    <col min="10002" max="10002" width="10.140625" style="55" customWidth="1"/>
    <col min="10003" max="10003" width="22.7109375" style="55" customWidth="1"/>
    <col min="10004" max="10240" width="14.42578125" style="55"/>
    <col min="10241" max="10241" width="10.28515625" style="55" customWidth="1"/>
    <col min="10242" max="10242" width="36.42578125" style="55" customWidth="1"/>
    <col min="10243" max="10245" width="14.42578125" style="55" customWidth="1"/>
    <col min="10246" max="10246" width="9.85546875" style="55" customWidth="1"/>
    <col min="10247" max="10247" width="15.5703125" style="55" customWidth="1"/>
    <col min="10248" max="10248" width="13" style="55" customWidth="1"/>
    <col min="10249" max="10249" width="13.7109375" style="55" customWidth="1"/>
    <col min="10250" max="10250" width="11.5703125" style="55" customWidth="1"/>
    <col min="10251" max="10251" width="16" style="55" customWidth="1"/>
    <col min="10252" max="10252" width="13.28515625" style="55" customWidth="1"/>
    <col min="10253" max="10253" width="13.7109375" style="55" customWidth="1"/>
    <col min="10254" max="10254" width="9.7109375" style="55" customWidth="1"/>
    <col min="10255" max="10255" width="15.28515625" style="55" customWidth="1"/>
    <col min="10256" max="10256" width="12.42578125" style="55" customWidth="1"/>
    <col min="10257" max="10257" width="13.140625" style="55" customWidth="1"/>
    <col min="10258" max="10258" width="10.140625" style="55" customWidth="1"/>
    <col min="10259" max="10259" width="22.7109375" style="55" customWidth="1"/>
    <col min="10260" max="10496" width="14.42578125" style="55"/>
    <col min="10497" max="10497" width="10.28515625" style="55" customWidth="1"/>
    <col min="10498" max="10498" width="36.42578125" style="55" customWidth="1"/>
    <col min="10499" max="10501" width="14.42578125" style="55" customWidth="1"/>
    <col min="10502" max="10502" width="9.85546875" style="55" customWidth="1"/>
    <col min="10503" max="10503" width="15.5703125" style="55" customWidth="1"/>
    <col min="10504" max="10504" width="13" style="55" customWidth="1"/>
    <col min="10505" max="10505" width="13.7109375" style="55" customWidth="1"/>
    <col min="10506" max="10506" width="11.5703125" style="55" customWidth="1"/>
    <col min="10507" max="10507" width="16" style="55" customWidth="1"/>
    <col min="10508" max="10508" width="13.28515625" style="55" customWidth="1"/>
    <col min="10509" max="10509" width="13.7109375" style="55" customWidth="1"/>
    <col min="10510" max="10510" width="9.7109375" style="55" customWidth="1"/>
    <col min="10511" max="10511" width="15.28515625" style="55" customWidth="1"/>
    <col min="10512" max="10512" width="12.42578125" style="55" customWidth="1"/>
    <col min="10513" max="10513" width="13.140625" style="55" customWidth="1"/>
    <col min="10514" max="10514" width="10.140625" style="55" customWidth="1"/>
    <col min="10515" max="10515" width="22.7109375" style="55" customWidth="1"/>
    <col min="10516" max="10752" width="14.42578125" style="55"/>
    <col min="10753" max="10753" width="10.28515625" style="55" customWidth="1"/>
    <col min="10754" max="10754" width="36.42578125" style="55" customWidth="1"/>
    <col min="10755" max="10757" width="14.42578125" style="55" customWidth="1"/>
    <col min="10758" max="10758" width="9.85546875" style="55" customWidth="1"/>
    <col min="10759" max="10759" width="15.5703125" style="55" customWidth="1"/>
    <col min="10760" max="10760" width="13" style="55" customWidth="1"/>
    <col min="10761" max="10761" width="13.7109375" style="55" customWidth="1"/>
    <col min="10762" max="10762" width="11.5703125" style="55" customWidth="1"/>
    <col min="10763" max="10763" width="16" style="55" customWidth="1"/>
    <col min="10764" max="10764" width="13.28515625" style="55" customWidth="1"/>
    <col min="10765" max="10765" width="13.7109375" style="55" customWidth="1"/>
    <col min="10766" max="10766" width="9.7109375" style="55" customWidth="1"/>
    <col min="10767" max="10767" width="15.28515625" style="55" customWidth="1"/>
    <col min="10768" max="10768" width="12.42578125" style="55" customWidth="1"/>
    <col min="10769" max="10769" width="13.140625" style="55" customWidth="1"/>
    <col min="10770" max="10770" width="10.140625" style="55" customWidth="1"/>
    <col min="10771" max="10771" width="22.7109375" style="55" customWidth="1"/>
    <col min="10772" max="11008" width="14.42578125" style="55"/>
    <col min="11009" max="11009" width="10.28515625" style="55" customWidth="1"/>
    <col min="11010" max="11010" width="36.42578125" style="55" customWidth="1"/>
    <col min="11011" max="11013" width="14.42578125" style="55" customWidth="1"/>
    <col min="11014" max="11014" width="9.85546875" style="55" customWidth="1"/>
    <col min="11015" max="11015" width="15.5703125" style="55" customWidth="1"/>
    <col min="11016" max="11016" width="13" style="55" customWidth="1"/>
    <col min="11017" max="11017" width="13.7109375" style="55" customWidth="1"/>
    <col min="11018" max="11018" width="11.5703125" style="55" customWidth="1"/>
    <col min="11019" max="11019" width="16" style="55" customWidth="1"/>
    <col min="11020" max="11020" width="13.28515625" style="55" customWidth="1"/>
    <col min="11021" max="11021" width="13.7109375" style="55" customWidth="1"/>
    <col min="11022" max="11022" width="9.7109375" style="55" customWidth="1"/>
    <col min="11023" max="11023" width="15.28515625" style="55" customWidth="1"/>
    <col min="11024" max="11024" width="12.42578125" style="55" customWidth="1"/>
    <col min="11025" max="11025" width="13.140625" style="55" customWidth="1"/>
    <col min="11026" max="11026" width="10.140625" style="55" customWidth="1"/>
    <col min="11027" max="11027" width="22.7109375" style="55" customWidth="1"/>
    <col min="11028" max="11264" width="14.42578125" style="55"/>
    <col min="11265" max="11265" width="10.28515625" style="55" customWidth="1"/>
    <col min="11266" max="11266" width="36.42578125" style="55" customWidth="1"/>
    <col min="11267" max="11269" width="14.42578125" style="55" customWidth="1"/>
    <col min="11270" max="11270" width="9.85546875" style="55" customWidth="1"/>
    <col min="11271" max="11271" width="15.5703125" style="55" customWidth="1"/>
    <col min="11272" max="11272" width="13" style="55" customWidth="1"/>
    <col min="11273" max="11273" width="13.7109375" style="55" customWidth="1"/>
    <col min="11274" max="11274" width="11.5703125" style="55" customWidth="1"/>
    <col min="11275" max="11275" width="16" style="55" customWidth="1"/>
    <col min="11276" max="11276" width="13.28515625" style="55" customWidth="1"/>
    <col min="11277" max="11277" width="13.7109375" style="55" customWidth="1"/>
    <col min="11278" max="11278" width="9.7109375" style="55" customWidth="1"/>
    <col min="11279" max="11279" width="15.28515625" style="55" customWidth="1"/>
    <col min="11280" max="11280" width="12.42578125" style="55" customWidth="1"/>
    <col min="11281" max="11281" width="13.140625" style="55" customWidth="1"/>
    <col min="11282" max="11282" width="10.140625" style="55" customWidth="1"/>
    <col min="11283" max="11283" width="22.7109375" style="55" customWidth="1"/>
    <col min="11284" max="11520" width="14.42578125" style="55"/>
    <col min="11521" max="11521" width="10.28515625" style="55" customWidth="1"/>
    <col min="11522" max="11522" width="36.42578125" style="55" customWidth="1"/>
    <col min="11523" max="11525" width="14.42578125" style="55" customWidth="1"/>
    <col min="11526" max="11526" width="9.85546875" style="55" customWidth="1"/>
    <col min="11527" max="11527" width="15.5703125" style="55" customWidth="1"/>
    <col min="11528" max="11528" width="13" style="55" customWidth="1"/>
    <col min="11529" max="11529" width="13.7109375" style="55" customWidth="1"/>
    <col min="11530" max="11530" width="11.5703125" style="55" customWidth="1"/>
    <col min="11531" max="11531" width="16" style="55" customWidth="1"/>
    <col min="11532" max="11532" width="13.28515625" style="55" customWidth="1"/>
    <col min="11533" max="11533" width="13.7109375" style="55" customWidth="1"/>
    <col min="11534" max="11534" width="9.7109375" style="55" customWidth="1"/>
    <col min="11535" max="11535" width="15.28515625" style="55" customWidth="1"/>
    <col min="11536" max="11536" width="12.42578125" style="55" customWidth="1"/>
    <col min="11537" max="11537" width="13.140625" style="55" customWidth="1"/>
    <col min="11538" max="11538" width="10.140625" style="55" customWidth="1"/>
    <col min="11539" max="11539" width="22.7109375" style="55" customWidth="1"/>
    <col min="11540" max="11776" width="14.42578125" style="55"/>
    <col min="11777" max="11777" width="10.28515625" style="55" customWidth="1"/>
    <col min="11778" max="11778" width="36.42578125" style="55" customWidth="1"/>
    <col min="11779" max="11781" width="14.42578125" style="55" customWidth="1"/>
    <col min="11782" max="11782" width="9.85546875" style="55" customWidth="1"/>
    <col min="11783" max="11783" width="15.5703125" style="55" customWidth="1"/>
    <col min="11784" max="11784" width="13" style="55" customWidth="1"/>
    <col min="11785" max="11785" width="13.7109375" style="55" customWidth="1"/>
    <col min="11786" max="11786" width="11.5703125" style="55" customWidth="1"/>
    <col min="11787" max="11787" width="16" style="55" customWidth="1"/>
    <col min="11788" max="11788" width="13.28515625" style="55" customWidth="1"/>
    <col min="11789" max="11789" width="13.7109375" style="55" customWidth="1"/>
    <col min="11790" max="11790" width="9.7109375" style="55" customWidth="1"/>
    <col min="11791" max="11791" width="15.28515625" style="55" customWidth="1"/>
    <col min="11792" max="11792" width="12.42578125" style="55" customWidth="1"/>
    <col min="11793" max="11793" width="13.140625" style="55" customWidth="1"/>
    <col min="11794" max="11794" width="10.140625" style="55" customWidth="1"/>
    <col min="11795" max="11795" width="22.7109375" style="55" customWidth="1"/>
    <col min="11796" max="12032" width="14.42578125" style="55"/>
    <col min="12033" max="12033" width="10.28515625" style="55" customWidth="1"/>
    <col min="12034" max="12034" width="36.42578125" style="55" customWidth="1"/>
    <col min="12035" max="12037" width="14.42578125" style="55" customWidth="1"/>
    <col min="12038" max="12038" width="9.85546875" style="55" customWidth="1"/>
    <col min="12039" max="12039" width="15.5703125" style="55" customWidth="1"/>
    <col min="12040" max="12040" width="13" style="55" customWidth="1"/>
    <col min="12041" max="12041" width="13.7109375" style="55" customWidth="1"/>
    <col min="12042" max="12042" width="11.5703125" style="55" customWidth="1"/>
    <col min="12043" max="12043" width="16" style="55" customWidth="1"/>
    <col min="12044" max="12044" width="13.28515625" style="55" customWidth="1"/>
    <col min="12045" max="12045" width="13.7109375" style="55" customWidth="1"/>
    <col min="12046" max="12046" width="9.7109375" style="55" customWidth="1"/>
    <col min="12047" max="12047" width="15.28515625" style="55" customWidth="1"/>
    <col min="12048" max="12048" width="12.42578125" style="55" customWidth="1"/>
    <col min="12049" max="12049" width="13.140625" style="55" customWidth="1"/>
    <col min="12050" max="12050" width="10.140625" style="55" customWidth="1"/>
    <col min="12051" max="12051" width="22.7109375" style="55" customWidth="1"/>
    <col min="12052" max="12288" width="14.42578125" style="55"/>
    <col min="12289" max="12289" width="10.28515625" style="55" customWidth="1"/>
    <col min="12290" max="12290" width="36.42578125" style="55" customWidth="1"/>
    <col min="12291" max="12293" width="14.42578125" style="55" customWidth="1"/>
    <col min="12294" max="12294" width="9.85546875" style="55" customWidth="1"/>
    <col min="12295" max="12295" width="15.5703125" style="55" customWidth="1"/>
    <col min="12296" max="12296" width="13" style="55" customWidth="1"/>
    <col min="12297" max="12297" width="13.7109375" style="55" customWidth="1"/>
    <col min="12298" max="12298" width="11.5703125" style="55" customWidth="1"/>
    <col min="12299" max="12299" width="16" style="55" customWidth="1"/>
    <col min="12300" max="12300" width="13.28515625" style="55" customWidth="1"/>
    <col min="12301" max="12301" width="13.7109375" style="55" customWidth="1"/>
    <col min="12302" max="12302" width="9.7109375" style="55" customWidth="1"/>
    <col min="12303" max="12303" width="15.28515625" style="55" customWidth="1"/>
    <col min="12304" max="12304" width="12.42578125" style="55" customWidth="1"/>
    <col min="12305" max="12305" width="13.140625" style="55" customWidth="1"/>
    <col min="12306" max="12306" width="10.140625" style="55" customWidth="1"/>
    <col min="12307" max="12307" width="22.7109375" style="55" customWidth="1"/>
    <col min="12308" max="12544" width="14.42578125" style="55"/>
    <col min="12545" max="12545" width="10.28515625" style="55" customWidth="1"/>
    <col min="12546" max="12546" width="36.42578125" style="55" customWidth="1"/>
    <col min="12547" max="12549" width="14.42578125" style="55" customWidth="1"/>
    <col min="12550" max="12550" width="9.85546875" style="55" customWidth="1"/>
    <col min="12551" max="12551" width="15.5703125" style="55" customWidth="1"/>
    <col min="12552" max="12552" width="13" style="55" customWidth="1"/>
    <col min="12553" max="12553" width="13.7109375" style="55" customWidth="1"/>
    <col min="12554" max="12554" width="11.5703125" style="55" customWidth="1"/>
    <col min="12555" max="12555" width="16" style="55" customWidth="1"/>
    <col min="12556" max="12556" width="13.28515625" style="55" customWidth="1"/>
    <col min="12557" max="12557" width="13.7109375" style="55" customWidth="1"/>
    <col min="12558" max="12558" width="9.7109375" style="55" customWidth="1"/>
    <col min="12559" max="12559" width="15.28515625" style="55" customWidth="1"/>
    <col min="12560" max="12560" width="12.42578125" style="55" customWidth="1"/>
    <col min="12561" max="12561" width="13.140625" style="55" customWidth="1"/>
    <col min="12562" max="12562" width="10.140625" style="55" customWidth="1"/>
    <col min="12563" max="12563" width="22.7109375" style="55" customWidth="1"/>
    <col min="12564" max="12800" width="14.42578125" style="55"/>
    <col min="12801" max="12801" width="10.28515625" style="55" customWidth="1"/>
    <col min="12802" max="12802" width="36.42578125" style="55" customWidth="1"/>
    <col min="12803" max="12805" width="14.42578125" style="55" customWidth="1"/>
    <col min="12806" max="12806" width="9.85546875" style="55" customWidth="1"/>
    <col min="12807" max="12807" width="15.5703125" style="55" customWidth="1"/>
    <col min="12808" max="12808" width="13" style="55" customWidth="1"/>
    <col min="12809" max="12809" width="13.7109375" style="55" customWidth="1"/>
    <col min="12810" max="12810" width="11.5703125" style="55" customWidth="1"/>
    <col min="12811" max="12811" width="16" style="55" customWidth="1"/>
    <col min="12812" max="12812" width="13.28515625" style="55" customWidth="1"/>
    <col min="12813" max="12813" width="13.7109375" style="55" customWidth="1"/>
    <col min="12814" max="12814" width="9.7109375" style="55" customWidth="1"/>
    <col min="12815" max="12815" width="15.28515625" style="55" customWidth="1"/>
    <col min="12816" max="12816" width="12.42578125" style="55" customWidth="1"/>
    <col min="12817" max="12817" width="13.140625" style="55" customWidth="1"/>
    <col min="12818" max="12818" width="10.140625" style="55" customWidth="1"/>
    <col min="12819" max="12819" width="22.7109375" style="55" customWidth="1"/>
    <col min="12820" max="13056" width="14.42578125" style="55"/>
    <col min="13057" max="13057" width="10.28515625" style="55" customWidth="1"/>
    <col min="13058" max="13058" width="36.42578125" style="55" customWidth="1"/>
    <col min="13059" max="13061" width="14.42578125" style="55" customWidth="1"/>
    <col min="13062" max="13062" width="9.85546875" style="55" customWidth="1"/>
    <col min="13063" max="13063" width="15.5703125" style="55" customWidth="1"/>
    <col min="13064" max="13064" width="13" style="55" customWidth="1"/>
    <col min="13065" max="13065" width="13.7109375" style="55" customWidth="1"/>
    <col min="13066" max="13066" width="11.5703125" style="55" customWidth="1"/>
    <col min="13067" max="13067" width="16" style="55" customWidth="1"/>
    <col min="13068" max="13068" width="13.28515625" style="55" customWidth="1"/>
    <col min="13069" max="13069" width="13.7109375" style="55" customWidth="1"/>
    <col min="13070" max="13070" width="9.7109375" style="55" customWidth="1"/>
    <col min="13071" max="13071" width="15.28515625" style="55" customWidth="1"/>
    <col min="13072" max="13072" width="12.42578125" style="55" customWidth="1"/>
    <col min="13073" max="13073" width="13.140625" style="55" customWidth="1"/>
    <col min="13074" max="13074" width="10.140625" style="55" customWidth="1"/>
    <col min="13075" max="13075" width="22.7109375" style="55" customWidth="1"/>
    <col min="13076" max="13312" width="14.42578125" style="55"/>
    <col min="13313" max="13313" width="10.28515625" style="55" customWidth="1"/>
    <col min="13314" max="13314" width="36.42578125" style="55" customWidth="1"/>
    <col min="13315" max="13317" width="14.42578125" style="55" customWidth="1"/>
    <col min="13318" max="13318" width="9.85546875" style="55" customWidth="1"/>
    <col min="13319" max="13319" width="15.5703125" style="55" customWidth="1"/>
    <col min="13320" max="13320" width="13" style="55" customWidth="1"/>
    <col min="13321" max="13321" width="13.7109375" style="55" customWidth="1"/>
    <col min="13322" max="13322" width="11.5703125" style="55" customWidth="1"/>
    <col min="13323" max="13323" width="16" style="55" customWidth="1"/>
    <col min="13324" max="13324" width="13.28515625" style="55" customWidth="1"/>
    <col min="13325" max="13325" width="13.7109375" style="55" customWidth="1"/>
    <col min="13326" max="13326" width="9.7109375" style="55" customWidth="1"/>
    <col min="13327" max="13327" width="15.28515625" style="55" customWidth="1"/>
    <col min="13328" max="13328" width="12.42578125" style="55" customWidth="1"/>
    <col min="13329" max="13329" width="13.140625" style="55" customWidth="1"/>
    <col min="13330" max="13330" width="10.140625" style="55" customWidth="1"/>
    <col min="13331" max="13331" width="22.7109375" style="55" customWidth="1"/>
    <col min="13332" max="13568" width="14.42578125" style="55"/>
    <col min="13569" max="13569" width="10.28515625" style="55" customWidth="1"/>
    <col min="13570" max="13570" width="36.42578125" style="55" customWidth="1"/>
    <col min="13571" max="13573" width="14.42578125" style="55" customWidth="1"/>
    <col min="13574" max="13574" width="9.85546875" style="55" customWidth="1"/>
    <col min="13575" max="13575" width="15.5703125" style="55" customWidth="1"/>
    <col min="13576" max="13576" width="13" style="55" customWidth="1"/>
    <col min="13577" max="13577" width="13.7109375" style="55" customWidth="1"/>
    <col min="13578" max="13578" width="11.5703125" style="55" customWidth="1"/>
    <col min="13579" max="13579" width="16" style="55" customWidth="1"/>
    <col min="13580" max="13580" width="13.28515625" style="55" customWidth="1"/>
    <col min="13581" max="13581" width="13.7109375" style="55" customWidth="1"/>
    <col min="13582" max="13582" width="9.7109375" style="55" customWidth="1"/>
    <col min="13583" max="13583" width="15.28515625" style="55" customWidth="1"/>
    <col min="13584" max="13584" width="12.42578125" style="55" customWidth="1"/>
    <col min="13585" max="13585" width="13.140625" style="55" customWidth="1"/>
    <col min="13586" max="13586" width="10.140625" style="55" customWidth="1"/>
    <col min="13587" max="13587" width="22.7109375" style="55" customWidth="1"/>
    <col min="13588" max="13824" width="14.42578125" style="55"/>
    <col min="13825" max="13825" width="10.28515625" style="55" customWidth="1"/>
    <col min="13826" max="13826" width="36.42578125" style="55" customWidth="1"/>
    <col min="13827" max="13829" width="14.42578125" style="55" customWidth="1"/>
    <col min="13830" max="13830" width="9.85546875" style="55" customWidth="1"/>
    <col min="13831" max="13831" width="15.5703125" style="55" customWidth="1"/>
    <col min="13832" max="13832" width="13" style="55" customWidth="1"/>
    <col min="13833" max="13833" width="13.7109375" style="55" customWidth="1"/>
    <col min="13834" max="13834" width="11.5703125" style="55" customWidth="1"/>
    <col min="13835" max="13835" width="16" style="55" customWidth="1"/>
    <col min="13836" max="13836" width="13.28515625" style="55" customWidth="1"/>
    <col min="13837" max="13837" width="13.7109375" style="55" customWidth="1"/>
    <col min="13838" max="13838" width="9.7109375" style="55" customWidth="1"/>
    <col min="13839" max="13839" width="15.28515625" style="55" customWidth="1"/>
    <col min="13840" max="13840" width="12.42578125" style="55" customWidth="1"/>
    <col min="13841" max="13841" width="13.140625" style="55" customWidth="1"/>
    <col min="13842" max="13842" width="10.140625" style="55" customWidth="1"/>
    <col min="13843" max="13843" width="22.7109375" style="55" customWidth="1"/>
    <col min="13844" max="14080" width="14.42578125" style="55"/>
    <col min="14081" max="14081" width="10.28515625" style="55" customWidth="1"/>
    <col min="14082" max="14082" width="36.42578125" style="55" customWidth="1"/>
    <col min="14083" max="14085" width="14.42578125" style="55" customWidth="1"/>
    <col min="14086" max="14086" width="9.85546875" style="55" customWidth="1"/>
    <col min="14087" max="14087" width="15.5703125" style="55" customWidth="1"/>
    <col min="14088" max="14088" width="13" style="55" customWidth="1"/>
    <col min="14089" max="14089" width="13.7109375" style="55" customWidth="1"/>
    <col min="14090" max="14090" width="11.5703125" style="55" customWidth="1"/>
    <col min="14091" max="14091" width="16" style="55" customWidth="1"/>
    <col min="14092" max="14092" width="13.28515625" style="55" customWidth="1"/>
    <col min="14093" max="14093" width="13.7109375" style="55" customWidth="1"/>
    <col min="14094" max="14094" width="9.7109375" style="55" customWidth="1"/>
    <col min="14095" max="14095" width="15.28515625" style="55" customWidth="1"/>
    <col min="14096" max="14096" width="12.42578125" style="55" customWidth="1"/>
    <col min="14097" max="14097" width="13.140625" style="55" customWidth="1"/>
    <col min="14098" max="14098" width="10.140625" style="55" customWidth="1"/>
    <col min="14099" max="14099" width="22.7109375" style="55" customWidth="1"/>
    <col min="14100" max="14336" width="14.42578125" style="55"/>
    <col min="14337" max="14337" width="10.28515625" style="55" customWidth="1"/>
    <col min="14338" max="14338" width="36.42578125" style="55" customWidth="1"/>
    <col min="14339" max="14341" width="14.42578125" style="55" customWidth="1"/>
    <col min="14342" max="14342" width="9.85546875" style="55" customWidth="1"/>
    <col min="14343" max="14343" width="15.5703125" style="55" customWidth="1"/>
    <col min="14344" max="14344" width="13" style="55" customWidth="1"/>
    <col min="14345" max="14345" width="13.7109375" style="55" customWidth="1"/>
    <col min="14346" max="14346" width="11.5703125" style="55" customWidth="1"/>
    <col min="14347" max="14347" width="16" style="55" customWidth="1"/>
    <col min="14348" max="14348" width="13.28515625" style="55" customWidth="1"/>
    <col min="14349" max="14349" width="13.7109375" style="55" customWidth="1"/>
    <col min="14350" max="14350" width="9.7109375" style="55" customWidth="1"/>
    <col min="14351" max="14351" width="15.28515625" style="55" customWidth="1"/>
    <col min="14352" max="14352" width="12.42578125" style="55" customWidth="1"/>
    <col min="14353" max="14353" width="13.140625" style="55" customWidth="1"/>
    <col min="14354" max="14354" width="10.140625" style="55" customWidth="1"/>
    <col min="14355" max="14355" width="22.7109375" style="55" customWidth="1"/>
    <col min="14356" max="14592" width="14.42578125" style="55"/>
    <col min="14593" max="14593" width="10.28515625" style="55" customWidth="1"/>
    <col min="14594" max="14594" width="36.42578125" style="55" customWidth="1"/>
    <col min="14595" max="14597" width="14.42578125" style="55" customWidth="1"/>
    <col min="14598" max="14598" width="9.85546875" style="55" customWidth="1"/>
    <col min="14599" max="14599" width="15.5703125" style="55" customWidth="1"/>
    <col min="14600" max="14600" width="13" style="55" customWidth="1"/>
    <col min="14601" max="14601" width="13.7109375" style="55" customWidth="1"/>
    <col min="14602" max="14602" width="11.5703125" style="55" customWidth="1"/>
    <col min="14603" max="14603" width="16" style="55" customWidth="1"/>
    <col min="14604" max="14604" width="13.28515625" style="55" customWidth="1"/>
    <col min="14605" max="14605" width="13.7109375" style="55" customWidth="1"/>
    <col min="14606" max="14606" width="9.7109375" style="55" customWidth="1"/>
    <col min="14607" max="14607" width="15.28515625" style="55" customWidth="1"/>
    <col min="14608" max="14608" width="12.42578125" style="55" customWidth="1"/>
    <col min="14609" max="14609" width="13.140625" style="55" customWidth="1"/>
    <col min="14610" max="14610" width="10.140625" style="55" customWidth="1"/>
    <col min="14611" max="14611" width="22.7109375" style="55" customWidth="1"/>
    <col min="14612" max="14848" width="14.42578125" style="55"/>
    <col min="14849" max="14849" width="10.28515625" style="55" customWidth="1"/>
    <col min="14850" max="14850" width="36.42578125" style="55" customWidth="1"/>
    <col min="14851" max="14853" width="14.42578125" style="55" customWidth="1"/>
    <col min="14854" max="14854" width="9.85546875" style="55" customWidth="1"/>
    <col min="14855" max="14855" width="15.5703125" style="55" customWidth="1"/>
    <col min="14856" max="14856" width="13" style="55" customWidth="1"/>
    <col min="14857" max="14857" width="13.7109375" style="55" customWidth="1"/>
    <col min="14858" max="14858" width="11.5703125" style="55" customWidth="1"/>
    <col min="14859" max="14859" width="16" style="55" customWidth="1"/>
    <col min="14860" max="14860" width="13.28515625" style="55" customWidth="1"/>
    <col min="14861" max="14861" width="13.7109375" style="55" customWidth="1"/>
    <col min="14862" max="14862" width="9.7109375" style="55" customWidth="1"/>
    <col min="14863" max="14863" width="15.28515625" style="55" customWidth="1"/>
    <col min="14864" max="14864" width="12.42578125" style="55" customWidth="1"/>
    <col min="14865" max="14865" width="13.140625" style="55" customWidth="1"/>
    <col min="14866" max="14866" width="10.140625" style="55" customWidth="1"/>
    <col min="14867" max="14867" width="22.7109375" style="55" customWidth="1"/>
    <col min="14868" max="15104" width="14.42578125" style="55"/>
    <col min="15105" max="15105" width="10.28515625" style="55" customWidth="1"/>
    <col min="15106" max="15106" width="36.42578125" style="55" customWidth="1"/>
    <col min="15107" max="15109" width="14.42578125" style="55" customWidth="1"/>
    <col min="15110" max="15110" width="9.85546875" style="55" customWidth="1"/>
    <col min="15111" max="15111" width="15.5703125" style="55" customWidth="1"/>
    <col min="15112" max="15112" width="13" style="55" customWidth="1"/>
    <col min="15113" max="15113" width="13.7109375" style="55" customWidth="1"/>
    <col min="15114" max="15114" width="11.5703125" style="55" customWidth="1"/>
    <col min="15115" max="15115" width="16" style="55" customWidth="1"/>
    <col min="15116" max="15116" width="13.28515625" style="55" customWidth="1"/>
    <col min="15117" max="15117" width="13.7109375" style="55" customWidth="1"/>
    <col min="15118" max="15118" width="9.7109375" style="55" customWidth="1"/>
    <col min="15119" max="15119" width="15.28515625" style="55" customWidth="1"/>
    <col min="15120" max="15120" width="12.42578125" style="55" customWidth="1"/>
    <col min="15121" max="15121" width="13.140625" style="55" customWidth="1"/>
    <col min="15122" max="15122" width="10.140625" style="55" customWidth="1"/>
    <col min="15123" max="15123" width="22.7109375" style="55" customWidth="1"/>
    <col min="15124" max="15360" width="14.42578125" style="55"/>
    <col min="15361" max="15361" width="10.28515625" style="55" customWidth="1"/>
    <col min="15362" max="15362" width="36.42578125" style="55" customWidth="1"/>
    <col min="15363" max="15365" width="14.42578125" style="55" customWidth="1"/>
    <col min="15366" max="15366" width="9.85546875" style="55" customWidth="1"/>
    <col min="15367" max="15367" width="15.5703125" style="55" customWidth="1"/>
    <col min="15368" max="15368" width="13" style="55" customWidth="1"/>
    <col min="15369" max="15369" width="13.7109375" style="55" customWidth="1"/>
    <col min="15370" max="15370" width="11.5703125" style="55" customWidth="1"/>
    <col min="15371" max="15371" width="16" style="55" customWidth="1"/>
    <col min="15372" max="15372" width="13.28515625" style="55" customWidth="1"/>
    <col min="15373" max="15373" width="13.7109375" style="55" customWidth="1"/>
    <col min="15374" max="15374" width="9.7109375" style="55" customWidth="1"/>
    <col min="15375" max="15375" width="15.28515625" style="55" customWidth="1"/>
    <col min="15376" max="15376" width="12.42578125" style="55" customWidth="1"/>
    <col min="15377" max="15377" width="13.140625" style="55" customWidth="1"/>
    <col min="15378" max="15378" width="10.140625" style="55" customWidth="1"/>
    <col min="15379" max="15379" width="22.7109375" style="55" customWidth="1"/>
    <col min="15380" max="15616" width="14.42578125" style="55"/>
    <col min="15617" max="15617" width="10.28515625" style="55" customWidth="1"/>
    <col min="15618" max="15618" width="36.42578125" style="55" customWidth="1"/>
    <col min="15619" max="15621" width="14.42578125" style="55" customWidth="1"/>
    <col min="15622" max="15622" width="9.85546875" style="55" customWidth="1"/>
    <col min="15623" max="15623" width="15.5703125" style="55" customWidth="1"/>
    <col min="15624" max="15624" width="13" style="55" customWidth="1"/>
    <col min="15625" max="15625" width="13.7109375" style="55" customWidth="1"/>
    <col min="15626" max="15626" width="11.5703125" style="55" customWidth="1"/>
    <col min="15627" max="15627" width="16" style="55" customWidth="1"/>
    <col min="15628" max="15628" width="13.28515625" style="55" customWidth="1"/>
    <col min="15629" max="15629" width="13.7109375" style="55" customWidth="1"/>
    <col min="15630" max="15630" width="9.7109375" style="55" customWidth="1"/>
    <col min="15631" max="15631" width="15.28515625" style="55" customWidth="1"/>
    <col min="15632" max="15632" width="12.42578125" style="55" customWidth="1"/>
    <col min="15633" max="15633" width="13.140625" style="55" customWidth="1"/>
    <col min="15634" max="15634" width="10.140625" style="55" customWidth="1"/>
    <col min="15635" max="15635" width="22.7109375" style="55" customWidth="1"/>
    <col min="15636" max="15872" width="14.42578125" style="55"/>
    <col min="15873" max="15873" width="10.28515625" style="55" customWidth="1"/>
    <col min="15874" max="15874" width="36.42578125" style="55" customWidth="1"/>
    <col min="15875" max="15877" width="14.42578125" style="55" customWidth="1"/>
    <col min="15878" max="15878" width="9.85546875" style="55" customWidth="1"/>
    <col min="15879" max="15879" width="15.5703125" style="55" customWidth="1"/>
    <col min="15880" max="15880" width="13" style="55" customWidth="1"/>
    <col min="15881" max="15881" width="13.7109375" style="55" customWidth="1"/>
    <col min="15882" max="15882" width="11.5703125" style="55" customWidth="1"/>
    <col min="15883" max="15883" width="16" style="55" customWidth="1"/>
    <col min="15884" max="15884" width="13.28515625" style="55" customWidth="1"/>
    <col min="15885" max="15885" width="13.7109375" style="55" customWidth="1"/>
    <col min="15886" max="15886" width="9.7109375" style="55" customWidth="1"/>
    <col min="15887" max="15887" width="15.28515625" style="55" customWidth="1"/>
    <col min="15888" max="15888" width="12.42578125" style="55" customWidth="1"/>
    <col min="15889" max="15889" width="13.140625" style="55" customWidth="1"/>
    <col min="15890" max="15890" width="10.140625" style="55" customWidth="1"/>
    <col min="15891" max="15891" width="22.7109375" style="55" customWidth="1"/>
    <col min="15892" max="16128" width="14.42578125" style="55"/>
    <col min="16129" max="16129" width="10.28515625" style="55" customWidth="1"/>
    <col min="16130" max="16130" width="36.42578125" style="55" customWidth="1"/>
    <col min="16131" max="16133" width="14.42578125" style="55" customWidth="1"/>
    <col min="16134" max="16134" width="9.85546875" style="55" customWidth="1"/>
    <col min="16135" max="16135" width="15.5703125" style="55" customWidth="1"/>
    <col min="16136" max="16136" width="13" style="55" customWidth="1"/>
    <col min="16137" max="16137" width="13.7109375" style="55" customWidth="1"/>
    <col min="16138" max="16138" width="11.5703125" style="55" customWidth="1"/>
    <col min="16139" max="16139" width="16" style="55" customWidth="1"/>
    <col min="16140" max="16140" width="13.28515625" style="55" customWidth="1"/>
    <col min="16141" max="16141" width="13.7109375" style="55" customWidth="1"/>
    <col min="16142" max="16142" width="9.7109375" style="55" customWidth="1"/>
    <col min="16143" max="16143" width="15.28515625" style="55" customWidth="1"/>
    <col min="16144" max="16144" width="12.42578125" style="55" customWidth="1"/>
    <col min="16145" max="16145" width="13.140625" style="55" customWidth="1"/>
    <col min="16146" max="16146" width="10.140625" style="55" customWidth="1"/>
    <col min="16147" max="16147" width="22.7109375" style="55" customWidth="1"/>
    <col min="16148" max="16384" width="14.42578125" style="55"/>
  </cols>
  <sheetData>
    <row r="1" spans="1:19" s="54" customFormat="1" ht="15.75" x14ac:dyDescent="0.2">
      <c r="A1" s="386" t="s">
        <v>465</v>
      </c>
      <c r="B1" s="386"/>
      <c r="C1" s="386"/>
      <c r="D1" s="386"/>
      <c r="E1" s="386"/>
      <c r="F1" s="386"/>
      <c r="G1" s="386"/>
      <c r="H1" s="386"/>
      <c r="I1" s="386"/>
      <c r="J1" s="386"/>
      <c r="K1" s="386"/>
      <c r="L1" s="386"/>
      <c r="M1" s="386"/>
      <c r="N1" s="386"/>
      <c r="O1" s="386"/>
      <c r="P1" s="386"/>
      <c r="Q1" s="386"/>
      <c r="R1" s="386"/>
      <c r="S1" s="386"/>
    </row>
    <row r="2" spans="1:19" s="54" customFormat="1" ht="15.75" x14ac:dyDescent="0.2">
      <c r="A2" s="386" t="s">
        <v>251</v>
      </c>
      <c r="B2" s="386"/>
      <c r="C2" s="386"/>
      <c r="D2" s="386"/>
      <c r="E2" s="386"/>
      <c r="F2" s="386"/>
      <c r="G2" s="386"/>
      <c r="H2" s="386"/>
      <c r="I2" s="386"/>
      <c r="J2" s="386"/>
      <c r="K2" s="386"/>
      <c r="L2" s="386"/>
      <c r="M2" s="386"/>
      <c r="N2" s="386"/>
      <c r="O2" s="386"/>
      <c r="P2" s="386"/>
      <c r="Q2" s="386"/>
      <c r="R2" s="386"/>
      <c r="S2" s="386"/>
    </row>
    <row r="3" spans="1:19" s="54" customFormat="1" ht="15.75" x14ac:dyDescent="0.2">
      <c r="A3" s="386" t="s">
        <v>173</v>
      </c>
      <c r="B3" s="386"/>
      <c r="C3" s="386"/>
      <c r="D3" s="386"/>
      <c r="E3" s="386"/>
      <c r="F3" s="386"/>
      <c r="G3" s="386"/>
      <c r="H3" s="386"/>
      <c r="I3" s="386"/>
      <c r="J3" s="386"/>
      <c r="K3" s="386"/>
      <c r="L3" s="386"/>
      <c r="M3" s="386"/>
      <c r="N3" s="386"/>
      <c r="O3" s="386"/>
      <c r="P3" s="386"/>
      <c r="Q3" s="386"/>
      <c r="R3" s="386"/>
      <c r="S3" s="386"/>
    </row>
    <row r="4" spans="1:19" s="54" customFormat="1" ht="19.5" customHeight="1" x14ac:dyDescent="0.2">
      <c r="A4" s="387" t="s">
        <v>317</v>
      </c>
      <c r="B4" s="388"/>
      <c r="C4" s="388"/>
      <c r="D4" s="388"/>
      <c r="E4" s="388"/>
      <c r="F4" s="388"/>
      <c r="G4" s="388"/>
      <c r="H4" s="388"/>
      <c r="I4" s="388"/>
      <c r="J4" s="388"/>
      <c r="K4" s="388"/>
      <c r="L4" s="388"/>
      <c r="M4" s="388"/>
      <c r="N4" s="388"/>
      <c r="O4" s="388"/>
      <c r="P4" s="388"/>
      <c r="Q4" s="388"/>
      <c r="R4" s="388"/>
      <c r="S4" s="388"/>
    </row>
    <row r="5" spans="1:19" ht="17.25" customHeight="1" x14ac:dyDescent="0.2">
      <c r="A5" s="394" t="s">
        <v>22</v>
      </c>
      <c r="B5" s="394" t="s">
        <v>35</v>
      </c>
      <c r="C5" s="394" t="s">
        <v>55</v>
      </c>
      <c r="D5" s="389" t="s">
        <v>63</v>
      </c>
      <c r="E5" s="389" t="s">
        <v>341</v>
      </c>
      <c r="F5" s="394" t="s">
        <v>36</v>
      </c>
      <c r="G5" s="394" t="s">
        <v>72</v>
      </c>
      <c r="H5" s="394"/>
      <c r="I5" s="394"/>
      <c r="J5" s="394"/>
      <c r="K5" s="394"/>
      <c r="L5" s="394"/>
      <c r="M5" s="394"/>
      <c r="N5" s="394"/>
      <c r="O5" s="394"/>
      <c r="P5" s="394"/>
      <c r="Q5" s="394"/>
      <c r="R5" s="394"/>
      <c r="S5" s="394" t="s">
        <v>27</v>
      </c>
    </row>
    <row r="6" spans="1:19" ht="13.15" customHeight="1" x14ac:dyDescent="0.2">
      <c r="A6" s="394"/>
      <c r="B6" s="394"/>
      <c r="C6" s="394"/>
      <c r="D6" s="395"/>
      <c r="E6" s="395"/>
      <c r="F6" s="394"/>
      <c r="G6" s="389" t="s">
        <v>342</v>
      </c>
      <c r="H6" s="391" t="s">
        <v>198</v>
      </c>
      <c r="I6" s="392"/>
      <c r="J6" s="389" t="s">
        <v>36</v>
      </c>
      <c r="K6" s="389" t="s">
        <v>343</v>
      </c>
      <c r="L6" s="391" t="s">
        <v>198</v>
      </c>
      <c r="M6" s="392"/>
      <c r="N6" s="389" t="str">
        <f>J6</f>
        <v>% роста к предыдущему году</v>
      </c>
      <c r="O6" s="389" t="s">
        <v>473</v>
      </c>
      <c r="P6" s="391" t="s">
        <v>198</v>
      </c>
      <c r="Q6" s="392"/>
      <c r="R6" s="389" t="s">
        <v>36</v>
      </c>
      <c r="S6" s="394"/>
    </row>
    <row r="7" spans="1:19" ht="30" customHeight="1" x14ac:dyDescent="0.2">
      <c r="A7" s="394"/>
      <c r="B7" s="394"/>
      <c r="C7" s="394"/>
      <c r="D7" s="396"/>
      <c r="E7" s="396"/>
      <c r="F7" s="394"/>
      <c r="G7" s="390"/>
      <c r="H7" s="226" t="s">
        <v>199</v>
      </c>
      <c r="I7" s="226" t="s">
        <v>200</v>
      </c>
      <c r="J7" s="393"/>
      <c r="K7" s="390"/>
      <c r="L7" s="226" t="s">
        <v>199</v>
      </c>
      <c r="M7" s="226" t="s">
        <v>200</v>
      </c>
      <c r="N7" s="390">
        <v>2019</v>
      </c>
      <c r="O7" s="390"/>
      <c r="P7" s="226" t="s">
        <v>199</v>
      </c>
      <c r="Q7" s="226" t="s">
        <v>200</v>
      </c>
      <c r="R7" s="393"/>
      <c r="S7" s="394"/>
    </row>
    <row r="8" spans="1:19" s="57" customFormat="1" x14ac:dyDescent="0.2">
      <c r="A8" s="89">
        <v>1</v>
      </c>
      <c r="B8" s="89">
        <v>2</v>
      </c>
      <c r="C8" s="89">
        <v>3</v>
      </c>
      <c r="D8" s="89">
        <v>4</v>
      </c>
      <c r="E8" s="89">
        <v>5</v>
      </c>
      <c r="F8" s="89">
        <v>6</v>
      </c>
      <c r="G8" s="89">
        <v>7</v>
      </c>
      <c r="H8" s="89">
        <v>8</v>
      </c>
      <c r="I8" s="89">
        <v>9</v>
      </c>
      <c r="J8" s="89">
        <v>10</v>
      </c>
      <c r="K8" s="89"/>
      <c r="L8" s="89"/>
      <c r="M8" s="89"/>
      <c r="N8" s="89">
        <v>11</v>
      </c>
      <c r="O8" s="89">
        <v>12</v>
      </c>
      <c r="P8" s="89">
        <v>13</v>
      </c>
      <c r="Q8" s="89">
        <v>14</v>
      </c>
      <c r="R8" s="89">
        <v>15</v>
      </c>
      <c r="S8" s="89">
        <v>16</v>
      </c>
    </row>
    <row r="9" spans="1:19" ht="38.25" x14ac:dyDescent="0.2">
      <c r="A9" s="90" t="s">
        <v>196</v>
      </c>
      <c r="B9" s="91" t="s">
        <v>37</v>
      </c>
      <c r="C9" s="226" t="s">
        <v>33</v>
      </c>
      <c r="D9" s="92"/>
      <c r="E9" s="92"/>
      <c r="F9" s="92"/>
      <c r="G9" s="92" t="s">
        <v>320</v>
      </c>
      <c r="H9" s="92" t="s">
        <v>320</v>
      </c>
      <c r="I9" s="92" t="s">
        <v>320</v>
      </c>
      <c r="J9" s="92"/>
      <c r="K9" s="92" t="s">
        <v>320</v>
      </c>
      <c r="L9" s="92" t="s">
        <v>320</v>
      </c>
      <c r="M9" s="92" t="s">
        <v>320</v>
      </c>
      <c r="N9" s="92" t="s">
        <v>320</v>
      </c>
      <c r="O9" s="92" t="s">
        <v>320</v>
      </c>
      <c r="P9" s="92" t="s">
        <v>320</v>
      </c>
      <c r="Q9" s="92" t="s">
        <v>320</v>
      </c>
      <c r="R9" s="92" t="s">
        <v>320</v>
      </c>
      <c r="S9" s="121" t="s">
        <v>325</v>
      </c>
    </row>
    <row r="10" spans="1:19" x14ac:dyDescent="0.2">
      <c r="A10" s="90"/>
      <c r="B10" s="91" t="s">
        <v>38</v>
      </c>
      <c r="C10" s="226" t="s">
        <v>30</v>
      </c>
      <c r="D10" s="92"/>
      <c r="E10" s="92"/>
      <c r="F10" s="92"/>
      <c r="G10" s="92"/>
      <c r="H10" s="92"/>
      <c r="I10" s="92"/>
      <c r="J10" s="92"/>
      <c r="K10" s="92"/>
      <c r="L10" s="92"/>
      <c r="M10" s="92"/>
      <c r="N10" s="92"/>
      <c r="O10" s="92"/>
      <c r="P10" s="92"/>
      <c r="Q10" s="92"/>
      <c r="R10" s="92"/>
      <c r="S10" s="121"/>
    </row>
    <row r="11" spans="1:19" s="58" customFormat="1" ht="12.75" customHeight="1" x14ac:dyDescent="0.2">
      <c r="A11" s="94" t="s">
        <v>196</v>
      </c>
      <c r="B11" s="91" t="s">
        <v>461</v>
      </c>
      <c r="C11" s="226" t="s">
        <v>346</v>
      </c>
      <c r="D11" s="92">
        <v>1559.5170000000001</v>
      </c>
      <c r="E11" s="92">
        <v>2615.9380000000001</v>
      </c>
      <c r="F11" s="92">
        <f>E11/D11*100</f>
        <v>167.74026830101886</v>
      </c>
      <c r="G11" s="92">
        <v>2615.9380000000001</v>
      </c>
      <c r="H11" s="92">
        <f>G11/2</f>
        <v>1307.9690000000001</v>
      </c>
      <c r="I11" s="92">
        <f>G11-H11</f>
        <v>1307.9690000000001</v>
      </c>
      <c r="J11" s="92">
        <f>G11/E11*100</f>
        <v>100</v>
      </c>
      <c r="K11" s="92">
        <v>2615.9380000000001</v>
      </c>
      <c r="L11" s="92">
        <f>K11/2</f>
        <v>1307.9690000000001</v>
      </c>
      <c r="M11" s="92">
        <f>K11-L11</f>
        <v>1307.9690000000001</v>
      </c>
      <c r="N11" s="92">
        <f>K11/G11*100</f>
        <v>100</v>
      </c>
      <c r="O11" s="92">
        <v>2615.9380000000001</v>
      </c>
      <c r="P11" s="92">
        <f>O11/2</f>
        <v>1307.9690000000001</v>
      </c>
      <c r="Q11" s="92">
        <f>O11-P11</f>
        <v>1307.9690000000001</v>
      </c>
      <c r="R11" s="92">
        <f>O11/K11*100</f>
        <v>100</v>
      </c>
      <c r="S11" s="93"/>
    </row>
    <row r="12" spans="1:19" ht="12.75" customHeight="1" x14ac:dyDescent="0.2">
      <c r="A12" s="90" t="s">
        <v>206</v>
      </c>
      <c r="B12" s="97" t="s">
        <v>348</v>
      </c>
      <c r="C12" s="226" t="s">
        <v>346</v>
      </c>
      <c r="D12" s="92"/>
      <c r="E12" s="92"/>
      <c r="F12" s="92"/>
      <c r="G12" s="92"/>
      <c r="H12" s="92"/>
      <c r="I12" s="92"/>
      <c r="J12" s="92"/>
      <c r="K12" s="92"/>
      <c r="L12" s="92"/>
      <c r="M12" s="92"/>
      <c r="N12" s="92"/>
      <c r="O12" s="92"/>
      <c r="P12" s="92"/>
      <c r="Q12" s="92"/>
      <c r="R12" s="92"/>
      <c r="S12" s="93"/>
    </row>
    <row r="13" spans="1:19" ht="12.75" customHeight="1" x14ac:dyDescent="0.2">
      <c r="A13" s="90" t="s">
        <v>208</v>
      </c>
      <c r="B13" s="97" t="s">
        <v>349</v>
      </c>
      <c r="C13" s="226" t="s">
        <v>346</v>
      </c>
      <c r="D13" s="92">
        <f>D14+D15+D16</f>
        <v>1559.5170000000001</v>
      </c>
      <c r="E13" s="92">
        <f>E14+E15+E16</f>
        <v>2615.9380000000001</v>
      </c>
      <c r="F13" s="92">
        <f t="shared" ref="F13:F14" si="0">E13/D13*100</f>
        <v>167.74026830101886</v>
      </c>
      <c r="G13" s="92">
        <f>G14+G15+G16</f>
        <v>2615.9380000000001</v>
      </c>
      <c r="H13" s="92">
        <f t="shared" ref="H13:H14" si="1">G13/2</f>
        <v>1307.9690000000001</v>
      </c>
      <c r="I13" s="92">
        <f t="shared" ref="I13:I14" si="2">G13-H13</f>
        <v>1307.9690000000001</v>
      </c>
      <c r="J13" s="92">
        <f t="shared" ref="J13:J14" si="3">G13/E13*100</f>
        <v>100</v>
      </c>
      <c r="K13" s="92">
        <f>K14+K15+K16</f>
        <v>2615.9380000000001</v>
      </c>
      <c r="L13" s="92">
        <f t="shared" ref="L13:L14" si="4">K13/2</f>
        <v>1307.9690000000001</v>
      </c>
      <c r="M13" s="92">
        <f t="shared" ref="M13:M14" si="5">K13-L13</f>
        <v>1307.9690000000001</v>
      </c>
      <c r="N13" s="92">
        <f t="shared" ref="N13:N14" si="6">K13/G13*100</f>
        <v>100</v>
      </c>
      <c r="O13" s="92">
        <f>O14+O15+O16</f>
        <v>2615.9380000000001</v>
      </c>
      <c r="P13" s="92">
        <f t="shared" ref="P13:P14" si="7">O13/2</f>
        <v>1307.9690000000001</v>
      </c>
      <c r="Q13" s="92">
        <f t="shared" ref="Q13:Q14" si="8">O13-P13</f>
        <v>1307.9690000000001</v>
      </c>
      <c r="R13" s="92">
        <f t="shared" ref="R13:R14" si="9">O13/K13*100</f>
        <v>100</v>
      </c>
      <c r="S13" s="93"/>
    </row>
    <row r="14" spans="1:19" ht="12.75" customHeight="1" x14ac:dyDescent="0.2">
      <c r="A14" s="90" t="s">
        <v>209</v>
      </c>
      <c r="B14" s="97" t="s">
        <v>350</v>
      </c>
      <c r="C14" s="226" t="s">
        <v>346</v>
      </c>
      <c r="D14" s="92">
        <v>150.05500000000001</v>
      </c>
      <c r="E14" s="92">
        <v>298.43900000000002</v>
      </c>
      <c r="F14" s="92">
        <f t="shared" si="0"/>
        <v>198.88640831695045</v>
      </c>
      <c r="G14" s="92">
        <v>298.43900000000002</v>
      </c>
      <c r="H14" s="92">
        <f t="shared" si="1"/>
        <v>149.21950000000001</v>
      </c>
      <c r="I14" s="92">
        <f t="shared" si="2"/>
        <v>149.21950000000001</v>
      </c>
      <c r="J14" s="92">
        <f t="shared" si="3"/>
        <v>100</v>
      </c>
      <c r="K14" s="92">
        <v>298.43900000000002</v>
      </c>
      <c r="L14" s="92">
        <f t="shared" si="4"/>
        <v>149.21950000000001</v>
      </c>
      <c r="M14" s="92">
        <f t="shared" si="5"/>
        <v>149.21950000000001</v>
      </c>
      <c r="N14" s="92">
        <f t="shared" si="6"/>
        <v>100</v>
      </c>
      <c r="O14" s="92">
        <v>298.43900000000002</v>
      </c>
      <c r="P14" s="92">
        <f t="shared" si="7"/>
        <v>149.21950000000001</v>
      </c>
      <c r="Q14" s="92">
        <f t="shared" si="8"/>
        <v>149.21950000000001</v>
      </c>
      <c r="R14" s="92">
        <f t="shared" si="9"/>
        <v>100</v>
      </c>
      <c r="S14" s="93"/>
    </row>
    <row r="15" spans="1:19" s="58" customFormat="1" ht="12.75" customHeight="1" x14ac:dyDescent="0.2">
      <c r="A15" s="90" t="s">
        <v>248</v>
      </c>
      <c r="B15" s="98" t="s">
        <v>352</v>
      </c>
      <c r="C15" s="226" t="s">
        <v>346</v>
      </c>
      <c r="D15" s="92">
        <v>1019.79</v>
      </c>
      <c r="E15" s="92">
        <v>1934.499</v>
      </c>
      <c r="F15" s="92">
        <f>E15/D15*100</f>
        <v>189.69581972759099</v>
      </c>
      <c r="G15" s="92">
        <v>1934.499</v>
      </c>
      <c r="H15" s="92">
        <f>G15/2</f>
        <v>967.24950000000001</v>
      </c>
      <c r="I15" s="92">
        <f>G15-H15</f>
        <v>967.24950000000001</v>
      </c>
      <c r="J15" s="92">
        <f>G15/E15*100</f>
        <v>100</v>
      </c>
      <c r="K15" s="92">
        <v>1934.499</v>
      </c>
      <c r="L15" s="92">
        <f>K15/2</f>
        <v>967.24950000000001</v>
      </c>
      <c r="M15" s="92">
        <f>K15-L15</f>
        <v>967.24950000000001</v>
      </c>
      <c r="N15" s="92">
        <f>K15/G15*100</f>
        <v>100</v>
      </c>
      <c r="O15" s="92">
        <v>1934.499</v>
      </c>
      <c r="P15" s="92">
        <f>O15/2</f>
        <v>967.24950000000001</v>
      </c>
      <c r="Q15" s="92">
        <f>O15-P15</f>
        <v>967.24950000000001</v>
      </c>
      <c r="R15" s="92">
        <f>O15/K15*100</f>
        <v>100</v>
      </c>
      <c r="S15" s="93"/>
    </row>
    <row r="16" spans="1:19" s="58" customFormat="1" ht="12.75" customHeight="1" x14ac:dyDescent="0.2">
      <c r="A16" s="90" t="s">
        <v>214</v>
      </c>
      <c r="B16" s="98" t="s">
        <v>353</v>
      </c>
      <c r="C16" s="226" t="s">
        <v>346</v>
      </c>
      <c r="D16" s="92">
        <v>389.67200000000003</v>
      </c>
      <c r="E16" s="92">
        <v>383</v>
      </c>
      <c r="F16" s="92">
        <f>E16/D16*100</f>
        <v>98.287790757354898</v>
      </c>
      <c r="G16" s="92">
        <v>383</v>
      </c>
      <c r="H16" s="92">
        <f>G16/2</f>
        <v>191.5</v>
      </c>
      <c r="I16" s="92">
        <f>G16-H16</f>
        <v>191.5</v>
      </c>
      <c r="J16" s="92">
        <f>G16/E16*100</f>
        <v>100</v>
      </c>
      <c r="K16" s="92">
        <v>383</v>
      </c>
      <c r="L16" s="92">
        <f>K16/2</f>
        <v>191.5</v>
      </c>
      <c r="M16" s="92">
        <f>K16-L16</f>
        <v>191.5</v>
      </c>
      <c r="N16" s="92">
        <f>K16/G16*100</f>
        <v>100</v>
      </c>
      <c r="O16" s="92">
        <v>383</v>
      </c>
      <c r="P16" s="92">
        <f>O16/2</f>
        <v>191.5</v>
      </c>
      <c r="Q16" s="92">
        <f>O16-P16</f>
        <v>191.5</v>
      </c>
      <c r="R16" s="92">
        <f>O16/K16*100</f>
        <v>100</v>
      </c>
      <c r="S16" s="93"/>
    </row>
    <row r="17" spans="1:19" ht="12.75" customHeight="1" x14ac:dyDescent="0.2">
      <c r="A17" s="94"/>
      <c r="B17" s="223" t="s">
        <v>42</v>
      </c>
      <c r="C17" s="226" t="s">
        <v>34</v>
      </c>
      <c r="D17" s="92"/>
      <c r="E17" s="92"/>
      <c r="F17" s="92"/>
      <c r="G17" s="92"/>
      <c r="H17" s="92"/>
      <c r="I17" s="92"/>
      <c r="J17" s="92"/>
      <c r="K17" s="92"/>
      <c r="L17" s="92"/>
      <c r="M17" s="92"/>
      <c r="N17" s="92"/>
      <c r="O17" s="92"/>
      <c r="P17" s="92"/>
      <c r="Q17" s="92"/>
      <c r="R17" s="92"/>
      <c r="S17" s="93"/>
    </row>
    <row r="18" spans="1:19" ht="12.75" customHeight="1" x14ac:dyDescent="0.2">
      <c r="A18" s="94" t="s">
        <v>196</v>
      </c>
      <c r="B18" s="228" t="s">
        <v>354</v>
      </c>
      <c r="C18" s="226" t="s">
        <v>458</v>
      </c>
      <c r="D18" s="92">
        <f>D19+D23+D29+D30+D35+D36+D37</f>
        <v>27971.687479999993</v>
      </c>
      <c r="E18" s="92">
        <f>E19+E23+E29+E30+E35+E36+E37</f>
        <v>34426.141480000006</v>
      </c>
      <c r="F18" s="92">
        <f t="shared" ref="F18:F19" si="10">E18/D18*100</f>
        <v>123.07495393195353</v>
      </c>
      <c r="G18" s="92">
        <f>G19+G23+G29+G30+G35+G36+G37</f>
        <v>37401.757119999995</v>
      </c>
      <c r="H18" s="92">
        <f t="shared" ref="H18:H19" si="11">G18/2</f>
        <v>18700.878559999997</v>
      </c>
      <c r="I18" s="92">
        <f t="shared" ref="I18:I19" si="12">G18-H18</f>
        <v>18700.878559999997</v>
      </c>
      <c r="J18" s="92">
        <f t="shared" ref="J18:J19" si="13">G18/E18*100</f>
        <v>108.64347705573883</v>
      </c>
      <c r="K18" s="92">
        <f>K19+K23+K29+K30+K35+K36+K37</f>
        <v>38725.095779999996</v>
      </c>
      <c r="L18" s="92">
        <f t="shared" ref="L18:L19" si="14">K18/2</f>
        <v>19362.547889999998</v>
      </c>
      <c r="M18" s="92">
        <f t="shared" ref="M18:M19" si="15">K18-L18</f>
        <v>19362.547889999998</v>
      </c>
      <c r="N18" s="92">
        <f t="shared" ref="N18:N19" si="16">K18/G18*100</f>
        <v>103.53817243332766</v>
      </c>
      <c r="O18" s="92">
        <f>O19+O23+O29+O30+O35+O36+O37</f>
        <v>40055.720498000002</v>
      </c>
      <c r="P18" s="92">
        <f t="shared" ref="P18:P19" si="17">O18/2</f>
        <v>20027.860249000001</v>
      </c>
      <c r="Q18" s="92">
        <f t="shared" ref="Q18:Q19" si="18">O18-P18</f>
        <v>20027.860249000001</v>
      </c>
      <c r="R18" s="92">
        <f t="shared" ref="R18:R19" si="19">O18/K18*100</f>
        <v>103.43607857178554</v>
      </c>
      <c r="S18" s="93"/>
    </row>
    <row r="19" spans="1:19" ht="12.75" customHeight="1" x14ac:dyDescent="0.2">
      <c r="A19" s="94" t="s">
        <v>91</v>
      </c>
      <c r="B19" s="98" t="s">
        <v>355</v>
      </c>
      <c r="C19" s="226" t="s">
        <v>458</v>
      </c>
      <c r="D19" s="92">
        <f>D20+D21+D22</f>
        <v>2989.13</v>
      </c>
      <c r="E19" s="92">
        <f>E20+E21+E22</f>
        <v>4444.91</v>
      </c>
      <c r="F19" s="92">
        <f t="shared" si="10"/>
        <v>148.70246526581312</v>
      </c>
      <c r="G19" s="92">
        <f>G20+G21+G22</f>
        <v>4791.5199999999995</v>
      </c>
      <c r="H19" s="92">
        <f t="shared" si="11"/>
        <v>2395.7599999999998</v>
      </c>
      <c r="I19" s="92">
        <f t="shared" si="12"/>
        <v>2395.7599999999998</v>
      </c>
      <c r="J19" s="92">
        <f t="shared" si="13"/>
        <v>107.79790816911927</v>
      </c>
      <c r="K19" s="92">
        <f>K20+K21+K22</f>
        <v>4933.3500000000004</v>
      </c>
      <c r="L19" s="92">
        <f t="shared" si="14"/>
        <v>2466.6750000000002</v>
      </c>
      <c r="M19" s="92">
        <f t="shared" si="15"/>
        <v>2466.6750000000002</v>
      </c>
      <c r="N19" s="92">
        <f t="shared" si="16"/>
        <v>102.96002103716569</v>
      </c>
      <c r="O19" s="92">
        <f>O20+O21+O22</f>
        <v>5079.38</v>
      </c>
      <c r="P19" s="92">
        <f t="shared" si="17"/>
        <v>2539.69</v>
      </c>
      <c r="Q19" s="92">
        <f t="shared" si="18"/>
        <v>2539.69</v>
      </c>
      <c r="R19" s="92">
        <f t="shared" si="19"/>
        <v>102.96005756737307</v>
      </c>
      <c r="S19" s="93"/>
    </row>
    <row r="20" spans="1:19" ht="12.75" customHeight="1" x14ac:dyDescent="0.2">
      <c r="A20" s="94" t="s">
        <v>423</v>
      </c>
      <c r="B20" s="97" t="s">
        <v>356</v>
      </c>
      <c r="C20" s="226" t="s">
        <v>458</v>
      </c>
      <c r="D20" s="232"/>
      <c r="E20" s="92"/>
      <c r="F20" s="92"/>
      <c r="G20" s="92"/>
      <c r="H20" s="92"/>
      <c r="I20" s="92"/>
      <c r="J20" s="92"/>
      <c r="K20" s="92"/>
      <c r="L20" s="92"/>
      <c r="M20" s="92"/>
      <c r="N20" s="92"/>
      <c r="O20" s="92"/>
      <c r="P20" s="92"/>
      <c r="Q20" s="92"/>
      <c r="R20" s="92"/>
      <c r="S20" s="93"/>
    </row>
    <row r="21" spans="1:19" ht="12.75" customHeight="1" x14ac:dyDescent="0.2">
      <c r="A21" s="94" t="s">
        <v>424</v>
      </c>
      <c r="B21" s="97" t="s">
        <v>357</v>
      </c>
      <c r="C21" s="226" t="s">
        <v>458</v>
      </c>
      <c r="D21" s="232">
        <v>1377.85</v>
      </c>
      <c r="E21" s="92">
        <v>1527.21</v>
      </c>
      <c r="F21" s="92">
        <f t="shared" ref="F21:F24" si="20">E21/D21*100</f>
        <v>110.84007693145119</v>
      </c>
      <c r="G21" s="92">
        <v>1646.3</v>
      </c>
      <c r="H21" s="92">
        <f t="shared" ref="H21:H24" si="21">G21/2</f>
        <v>823.15</v>
      </c>
      <c r="I21" s="92">
        <f t="shared" ref="I21:I24" si="22">G21-H21</f>
        <v>823.15</v>
      </c>
      <c r="J21" s="92">
        <f t="shared" ref="J21:J24" si="23">G21/E21*100</f>
        <v>107.79787979387248</v>
      </c>
      <c r="K21" s="92">
        <v>1695.03</v>
      </c>
      <c r="L21" s="92">
        <f t="shared" ref="L21:L24" si="24">K21/2</f>
        <v>847.51499999999999</v>
      </c>
      <c r="M21" s="92">
        <f t="shared" ref="M21:M24" si="25">K21-L21</f>
        <v>847.51499999999999</v>
      </c>
      <c r="N21" s="92">
        <f t="shared" ref="N21:N24" si="26">K21/G21*100</f>
        <v>102.95997084371014</v>
      </c>
      <c r="O21" s="92">
        <v>1745.2049999999999</v>
      </c>
      <c r="P21" s="92">
        <f t="shared" ref="P21:P24" si="27">O21/2</f>
        <v>872.60249999999996</v>
      </c>
      <c r="Q21" s="92">
        <f t="shared" ref="Q21:Q24" si="28">O21-P21</f>
        <v>872.60249999999996</v>
      </c>
      <c r="R21" s="92">
        <f t="shared" ref="R21:R24" si="29">O21/K21*100</f>
        <v>102.96012459956461</v>
      </c>
      <c r="S21" s="93"/>
    </row>
    <row r="22" spans="1:19" ht="12.75" customHeight="1" x14ac:dyDescent="0.2">
      <c r="A22" s="94" t="s">
        <v>425</v>
      </c>
      <c r="B22" s="97" t="s">
        <v>358</v>
      </c>
      <c r="C22" s="226" t="s">
        <v>458</v>
      </c>
      <c r="D22" s="232">
        <v>1611.28</v>
      </c>
      <c r="E22" s="92">
        <v>2917.7</v>
      </c>
      <c r="F22" s="92">
        <f t="shared" si="20"/>
        <v>181.07963854823495</v>
      </c>
      <c r="G22" s="92">
        <v>3145.22</v>
      </c>
      <c r="H22" s="92">
        <f t="shared" si="21"/>
        <v>1572.61</v>
      </c>
      <c r="I22" s="92">
        <f t="shared" si="22"/>
        <v>1572.61</v>
      </c>
      <c r="J22" s="92">
        <f t="shared" si="23"/>
        <v>107.79792302155809</v>
      </c>
      <c r="K22" s="92">
        <v>3238.32</v>
      </c>
      <c r="L22" s="92">
        <f t="shared" si="24"/>
        <v>1619.16</v>
      </c>
      <c r="M22" s="92">
        <f t="shared" si="25"/>
        <v>1619.16</v>
      </c>
      <c r="N22" s="92">
        <f t="shared" si="26"/>
        <v>102.96004730988612</v>
      </c>
      <c r="O22" s="92">
        <v>3334.1750000000002</v>
      </c>
      <c r="P22" s="92">
        <f t="shared" si="27"/>
        <v>1667.0875000000001</v>
      </c>
      <c r="Q22" s="92">
        <f t="shared" si="28"/>
        <v>1667.0875000000001</v>
      </c>
      <c r="R22" s="92">
        <f t="shared" si="29"/>
        <v>102.9600224807925</v>
      </c>
      <c r="S22" s="93"/>
    </row>
    <row r="23" spans="1:19" ht="12.75" customHeight="1" x14ac:dyDescent="0.2">
      <c r="A23" s="94" t="s">
        <v>426</v>
      </c>
      <c r="B23" s="97" t="s">
        <v>359</v>
      </c>
      <c r="C23" s="226" t="s">
        <v>458</v>
      </c>
      <c r="D23" s="227">
        <f>D24+D25+D26+D27+D28</f>
        <v>4560.4199999999992</v>
      </c>
      <c r="E23" s="227">
        <f>E24+E25+E26+E27+E28</f>
        <v>7789.31</v>
      </c>
      <c r="F23" s="92">
        <f t="shared" si="20"/>
        <v>170.80246994794345</v>
      </c>
      <c r="G23" s="227">
        <f>G24+G25+G26+G27+G28</f>
        <v>8687.81</v>
      </c>
      <c r="H23" s="92">
        <f t="shared" si="21"/>
        <v>4343.9049999999997</v>
      </c>
      <c r="I23" s="92">
        <f t="shared" si="22"/>
        <v>4343.9049999999997</v>
      </c>
      <c r="J23" s="92">
        <f t="shared" si="23"/>
        <v>111.53503968900966</v>
      </c>
      <c r="K23" s="227">
        <f>K24+K25+K26+K27+K28</f>
        <v>9161.2099999999991</v>
      </c>
      <c r="L23" s="92">
        <f t="shared" si="24"/>
        <v>4580.6049999999996</v>
      </c>
      <c r="M23" s="92">
        <f t="shared" si="25"/>
        <v>4580.6049999999996</v>
      </c>
      <c r="N23" s="92">
        <f t="shared" si="26"/>
        <v>105.44901419345037</v>
      </c>
      <c r="O23" s="227">
        <f>O24+O25+O26+O27+O28</f>
        <v>9616.7469999999994</v>
      </c>
      <c r="P23" s="92">
        <f t="shared" si="27"/>
        <v>4808.3734999999997</v>
      </c>
      <c r="Q23" s="92">
        <f t="shared" si="28"/>
        <v>4808.3734999999997</v>
      </c>
      <c r="R23" s="92">
        <f t="shared" si="29"/>
        <v>104.97245451201316</v>
      </c>
      <c r="S23" s="93"/>
    </row>
    <row r="24" spans="1:19" ht="12.75" customHeight="1" x14ac:dyDescent="0.2">
      <c r="A24" s="94" t="s">
        <v>427</v>
      </c>
      <c r="B24" s="97" t="s">
        <v>360</v>
      </c>
      <c r="C24" s="226" t="s">
        <v>458</v>
      </c>
      <c r="D24" s="92">
        <v>4338.7299999999996</v>
      </c>
      <c r="E24" s="92">
        <v>7656.31</v>
      </c>
      <c r="F24" s="92">
        <f t="shared" si="20"/>
        <v>176.46431098501176</v>
      </c>
      <c r="G24" s="92">
        <v>8454.26</v>
      </c>
      <c r="H24" s="92">
        <f t="shared" si="21"/>
        <v>4227.13</v>
      </c>
      <c r="I24" s="92">
        <f t="shared" si="22"/>
        <v>4227.13</v>
      </c>
      <c r="J24" s="92">
        <f t="shared" si="23"/>
        <v>110.4221224062244</v>
      </c>
      <c r="K24" s="92">
        <v>8918</v>
      </c>
      <c r="L24" s="92">
        <f t="shared" si="24"/>
        <v>4459</v>
      </c>
      <c r="M24" s="92">
        <f t="shared" si="25"/>
        <v>4459</v>
      </c>
      <c r="N24" s="92">
        <f t="shared" si="26"/>
        <v>105.48528197618714</v>
      </c>
      <c r="O24" s="92">
        <v>9363.8670000000002</v>
      </c>
      <c r="P24" s="92">
        <f t="shared" si="27"/>
        <v>4681.9335000000001</v>
      </c>
      <c r="Q24" s="92">
        <f t="shared" si="28"/>
        <v>4681.9335000000001</v>
      </c>
      <c r="R24" s="92">
        <f t="shared" si="29"/>
        <v>104.99962996187486</v>
      </c>
      <c r="S24" s="93"/>
    </row>
    <row r="25" spans="1:19" ht="12.75" customHeight="1" x14ac:dyDescent="0.2">
      <c r="A25" s="94" t="s">
        <v>428</v>
      </c>
      <c r="B25" s="97" t="s">
        <v>361</v>
      </c>
      <c r="C25" s="226" t="s">
        <v>458</v>
      </c>
      <c r="D25" s="92"/>
      <c r="E25" s="92"/>
      <c r="F25" s="92"/>
      <c r="G25" s="92"/>
      <c r="H25" s="92"/>
      <c r="I25" s="92"/>
      <c r="J25" s="92"/>
      <c r="K25" s="92"/>
      <c r="L25" s="92"/>
      <c r="M25" s="92"/>
      <c r="N25" s="92"/>
      <c r="O25" s="92"/>
      <c r="P25" s="92"/>
      <c r="Q25" s="92"/>
      <c r="R25" s="92"/>
      <c r="S25" s="93"/>
    </row>
    <row r="26" spans="1:19" ht="12.75" customHeight="1" x14ac:dyDescent="0.2">
      <c r="A26" s="94" t="s">
        <v>429</v>
      </c>
      <c r="B26" s="97" t="s">
        <v>362</v>
      </c>
      <c r="C26" s="226" t="s">
        <v>458</v>
      </c>
      <c r="D26" s="92"/>
      <c r="E26" s="92"/>
      <c r="F26" s="92"/>
      <c r="G26" s="92"/>
      <c r="H26" s="92"/>
      <c r="I26" s="92"/>
      <c r="J26" s="92"/>
      <c r="K26" s="92"/>
      <c r="L26" s="92"/>
      <c r="M26" s="92"/>
      <c r="N26" s="92"/>
      <c r="O26" s="92"/>
      <c r="P26" s="92"/>
      <c r="Q26" s="92"/>
      <c r="R26" s="92"/>
      <c r="S26" s="93"/>
    </row>
    <row r="27" spans="1:19" ht="12.75" customHeight="1" x14ac:dyDescent="0.2">
      <c r="A27" s="94" t="s">
        <v>430</v>
      </c>
      <c r="B27" s="97" t="s">
        <v>363</v>
      </c>
      <c r="C27" s="226" t="s">
        <v>458</v>
      </c>
      <c r="D27" s="92">
        <v>221.69</v>
      </c>
      <c r="E27" s="92">
        <v>133</v>
      </c>
      <c r="F27" s="92">
        <f>E27/D27*100</f>
        <v>59.993684875276287</v>
      </c>
      <c r="G27" s="92">
        <v>233.55</v>
      </c>
      <c r="H27" s="92">
        <f>G27/2</f>
        <v>116.77500000000001</v>
      </c>
      <c r="I27" s="92">
        <f>G27-H27</f>
        <v>116.77500000000001</v>
      </c>
      <c r="J27" s="92">
        <f>H27-I27</f>
        <v>0</v>
      </c>
      <c r="K27" s="92">
        <v>243.21</v>
      </c>
      <c r="L27" s="92">
        <f>K27/2</f>
        <v>121.605</v>
      </c>
      <c r="M27" s="92">
        <f>K27-L27</f>
        <v>121.605</v>
      </c>
      <c r="N27" s="92">
        <f>K27/G27*100</f>
        <v>104.13615928066795</v>
      </c>
      <c r="O27" s="92">
        <v>252.88</v>
      </c>
      <c r="P27" s="92">
        <f>O27/2</f>
        <v>126.44</v>
      </c>
      <c r="Q27" s="92">
        <f>O27-P27</f>
        <v>126.44</v>
      </c>
      <c r="R27" s="92">
        <f>O27/K27*100</f>
        <v>103.97598782944779</v>
      </c>
      <c r="S27" s="93"/>
    </row>
    <row r="28" spans="1:19" ht="12.75" customHeight="1" x14ac:dyDescent="0.2">
      <c r="A28" s="94" t="s">
        <v>431</v>
      </c>
      <c r="B28" s="97" t="s">
        <v>364</v>
      </c>
      <c r="C28" s="226" t="s">
        <v>458</v>
      </c>
      <c r="D28" s="92"/>
      <c r="E28" s="92"/>
      <c r="F28" s="92"/>
      <c r="G28" s="92"/>
      <c r="H28" s="92"/>
      <c r="I28" s="92"/>
      <c r="J28" s="92"/>
      <c r="K28" s="92"/>
      <c r="L28" s="92"/>
      <c r="M28" s="92"/>
      <c r="N28" s="92"/>
      <c r="O28" s="92"/>
      <c r="P28" s="92"/>
      <c r="Q28" s="92"/>
      <c r="R28" s="92"/>
      <c r="S28" s="93"/>
    </row>
    <row r="29" spans="1:19" ht="24.75" customHeight="1" x14ac:dyDescent="0.2">
      <c r="A29" s="94" t="s">
        <v>432</v>
      </c>
      <c r="B29" s="97" t="s">
        <v>365</v>
      </c>
      <c r="C29" s="226" t="s">
        <v>458</v>
      </c>
      <c r="D29" s="92">
        <v>520.87</v>
      </c>
      <c r="E29" s="92"/>
      <c r="F29" s="92"/>
      <c r="G29" s="92"/>
      <c r="H29" s="92"/>
      <c r="I29" s="92"/>
      <c r="J29" s="92"/>
      <c r="K29" s="92"/>
      <c r="L29" s="92"/>
      <c r="M29" s="92"/>
      <c r="N29" s="92"/>
      <c r="O29" s="92"/>
      <c r="P29" s="92"/>
      <c r="Q29" s="92"/>
      <c r="R29" s="92"/>
      <c r="S29" s="93"/>
    </row>
    <row r="30" spans="1:19" ht="12.75" customHeight="1" x14ac:dyDescent="0.2">
      <c r="A30" s="94" t="s">
        <v>433</v>
      </c>
      <c r="B30" s="97" t="s">
        <v>366</v>
      </c>
      <c r="C30" s="226" t="s">
        <v>458</v>
      </c>
      <c r="D30" s="92">
        <f>D31+D34</f>
        <v>19221.087479999998</v>
      </c>
      <c r="E30" s="92">
        <f>E31+E34</f>
        <v>21619.371480000002</v>
      </c>
      <c r="F30" s="92">
        <f t="shared" ref="F30:F31" si="30">E30/D30*100</f>
        <v>112.47735853913299</v>
      </c>
      <c r="G30" s="92">
        <f>G31+G34</f>
        <v>23305.227120000003</v>
      </c>
      <c r="H30" s="92">
        <f t="shared" ref="H30:H34" si="31">G30/2</f>
        <v>11652.613560000002</v>
      </c>
      <c r="I30" s="92">
        <f t="shared" ref="I30:I34" si="32">G30-H30</f>
        <v>11652.613560000002</v>
      </c>
      <c r="J30" s="92">
        <f t="shared" ref="J30:J34" si="33">G30/E30*100</f>
        <v>107.79789385440543</v>
      </c>
      <c r="K30" s="92">
        <f>K31+K34</f>
        <v>23995.065779999997</v>
      </c>
      <c r="L30" s="92">
        <f t="shared" ref="L30:L34" si="34">K30/2</f>
        <v>11997.532889999999</v>
      </c>
      <c r="M30" s="92">
        <f t="shared" ref="M30:M34" si="35">K30-L30</f>
        <v>11997.532889999999</v>
      </c>
      <c r="N30" s="92">
        <f t="shared" ref="N30:N34" si="36">K30/G30*100</f>
        <v>102.96001689426998</v>
      </c>
      <c r="O30" s="92">
        <f>O31+O34</f>
        <v>24705.318498000001</v>
      </c>
      <c r="P30" s="92">
        <f t="shared" ref="P30:P34" si="37">O30/2</f>
        <v>12352.659249</v>
      </c>
      <c r="Q30" s="92">
        <f t="shared" ref="Q30:Q34" si="38">O30-P30</f>
        <v>12352.659249</v>
      </c>
      <c r="R30" s="92">
        <f t="shared" ref="R30:R34" si="39">O30/K30*100</f>
        <v>102.95999487774692</v>
      </c>
      <c r="S30" s="93"/>
    </row>
    <row r="31" spans="1:19" s="58" customFormat="1" ht="12.75" customHeight="1" x14ac:dyDescent="0.2">
      <c r="A31" s="94" t="s">
        <v>434</v>
      </c>
      <c r="B31" s="98" t="s">
        <v>367</v>
      </c>
      <c r="C31" s="226" t="s">
        <v>458</v>
      </c>
      <c r="D31" s="92">
        <v>14762.74</v>
      </c>
      <c r="E31" s="92">
        <v>16604.740000000002</v>
      </c>
      <c r="F31" s="92">
        <f t="shared" si="30"/>
        <v>112.47735853913299</v>
      </c>
      <c r="G31" s="92">
        <v>17899.560000000001</v>
      </c>
      <c r="H31" s="92">
        <f t="shared" si="31"/>
        <v>8949.7800000000007</v>
      </c>
      <c r="I31" s="92">
        <f t="shared" si="32"/>
        <v>8949.7800000000007</v>
      </c>
      <c r="J31" s="92">
        <f t="shared" si="33"/>
        <v>107.79789385440543</v>
      </c>
      <c r="K31" s="92">
        <v>18429.39</v>
      </c>
      <c r="L31" s="92">
        <f t="shared" si="34"/>
        <v>9214.6949999999997</v>
      </c>
      <c r="M31" s="92">
        <f t="shared" si="35"/>
        <v>9214.6949999999997</v>
      </c>
      <c r="N31" s="92">
        <f t="shared" si="36"/>
        <v>102.96001689427001</v>
      </c>
      <c r="O31" s="92">
        <v>18974.899000000001</v>
      </c>
      <c r="P31" s="92">
        <f t="shared" si="37"/>
        <v>9487.4495000000006</v>
      </c>
      <c r="Q31" s="92">
        <f t="shared" si="38"/>
        <v>9487.4495000000006</v>
      </c>
      <c r="R31" s="92">
        <f t="shared" si="39"/>
        <v>102.95999487774692</v>
      </c>
      <c r="S31" s="93"/>
    </row>
    <row r="32" spans="1:19" ht="12.75" customHeight="1" x14ac:dyDescent="0.2">
      <c r="A32" s="94"/>
      <c r="B32" s="98" t="s">
        <v>368</v>
      </c>
      <c r="C32" s="226" t="s">
        <v>459</v>
      </c>
      <c r="D32" s="224">
        <v>46.5</v>
      </c>
      <c r="E32" s="92">
        <v>51</v>
      </c>
      <c r="F32" s="92">
        <f>E32/D32*100</f>
        <v>109.6774193548387</v>
      </c>
      <c r="G32" s="92">
        <v>51</v>
      </c>
      <c r="H32" s="92">
        <f t="shared" si="31"/>
        <v>25.5</v>
      </c>
      <c r="I32" s="92">
        <f t="shared" si="32"/>
        <v>25.5</v>
      </c>
      <c r="J32" s="92">
        <f t="shared" si="33"/>
        <v>100</v>
      </c>
      <c r="K32" s="92">
        <v>51</v>
      </c>
      <c r="L32" s="92">
        <f t="shared" si="34"/>
        <v>25.5</v>
      </c>
      <c r="M32" s="92">
        <f t="shared" si="35"/>
        <v>25.5</v>
      </c>
      <c r="N32" s="92">
        <f t="shared" si="36"/>
        <v>100</v>
      </c>
      <c r="O32" s="92">
        <v>51</v>
      </c>
      <c r="P32" s="92">
        <f t="shared" si="37"/>
        <v>25.5</v>
      </c>
      <c r="Q32" s="92">
        <f t="shared" si="38"/>
        <v>25.5</v>
      </c>
      <c r="R32" s="92">
        <f t="shared" si="39"/>
        <v>100</v>
      </c>
      <c r="S32" s="93"/>
    </row>
    <row r="33" spans="1:19" ht="12.75" customHeight="1" x14ac:dyDescent="0.2">
      <c r="A33" s="94"/>
      <c r="B33" s="98" t="s">
        <v>369</v>
      </c>
      <c r="C33" s="226" t="s">
        <v>460</v>
      </c>
      <c r="D33" s="92">
        <f>D31*1000/D32/12</f>
        <v>26456.523297491036</v>
      </c>
      <c r="E33" s="92">
        <f>E31*1000/E32/12</f>
        <v>27131.928104575167</v>
      </c>
      <c r="F33" s="92">
        <f t="shared" ref="F33:F34" si="40">E33/D33*100</f>
        <v>102.55288572685657</v>
      </c>
      <c r="G33" s="92">
        <f>G31*1000/G32/12</f>
        <v>29247.647058823528</v>
      </c>
      <c r="H33" s="92">
        <f t="shared" si="31"/>
        <v>14623.823529411764</v>
      </c>
      <c r="I33" s="92">
        <f t="shared" si="32"/>
        <v>14623.823529411764</v>
      </c>
      <c r="J33" s="92">
        <f t="shared" si="33"/>
        <v>107.79789385440542</v>
      </c>
      <c r="K33" s="92">
        <f>K31*1000/K32/12</f>
        <v>30113.382352941175</v>
      </c>
      <c r="L33" s="92">
        <f t="shared" si="34"/>
        <v>15056.691176470587</v>
      </c>
      <c r="M33" s="92">
        <f t="shared" si="35"/>
        <v>15056.691176470587</v>
      </c>
      <c r="N33" s="92">
        <f t="shared" si="36"/>
        <v>102.96001689427004</v>
      </c>
      <c r="O33" s="92">
        <f>O31*1000/O32/12</f>
        <v>31004.736928104572</v>
      </c>
      <c r="P33" s="92">
        <f t="shared" si="37"/>
        <v>15502.368464052286</v>
      </c>
      <c r="Q33" s="92">
        <f t="shared" si="38"/>
        <v>15502.368464052286</v>
      </c>
      <c r="R33" s="92">
        <f t="shared" si="39"/>
        <v>102.95999487774689</v>
      </c>
      <c r="S33" s="93"/>
    </row>
    <row r="34" spans="1:19" ht="12.75" customHeight="1" x14ac:dyDescent="0.2">
      <c r="A34" s="94" t="s">
        <v>435</v>
      </c>
      <c r="B34" s="97" t="s">
        <v>370</v>
      </c>
      <c r="C34" s="226" t="s">
        <v>458</v>
      </c>
      <c r="D34" s="232">
        <f>D31*0.302</f>
        <v>4458.3474799999995</v>
      </c>
      <c r="E34" s="232">
        <f>E31*0.302</f>
        <v>5014.63148</v>
      </c>
      <c r="F34" s="92">
        <f t="shared" si="40"/>
        <v>112.47735853913299</v>
      </c>
      <c r="G34" s="232">
        <f>G31*0.302</f>
        <v>5405.6671200000001</v>
      </c>
      <c r="H34" s="92">
        <f t="shared" si="31"/>
        <v>2702.83356</v>
      </c>
      <c r="I34" s="92">
        <f t="shared" si="32"/>
        <v>2702.83356</v>
      </c>
      <c r="J34" s="92">
        <f t="shared" si="33"/>
        <v>107.79789385440543</v>
      </c>
      <c r="K34" s="232">
        <f>K31*0.302</f>
        <v>5565.6757799999996</v>
      </c>
      <c r="L34" s="92">
        <f t="shared" si="34"/>
        <v>2782.8378899999998</v>
      </c>
      <c r="M34" s="92">
        <f t="shared" si="35"/>
        <v>2782.8378899999998</v>
      </c>
      <c r="N34" s="92">
        <f t="shared" si="36"/>
        <v>102.96001689427001</v>
      </c>
      <c r="O34" s="232">
        <f>O31*0.302</f>
        <v>5730.4194980000002</v>
      </c>
      <c r="P34" s="92">
        <f t="shared" si="37"/>
        <v>2865.2097490000001</v>
      </c>
      <c r="Q34" s="92">
        <f t="shared" si="38"/>
        <v>2865.2097490000001</v>
      </c>
      <c r="R34" s="92">
        <f t="shared" si="39"/>
        <v>102.95999487774692</v>
      </c>
      <c r="S34" s="93"/>
    </row>
    <row r="35" spans="1:19" ht="12.75" customHeight="1" x14ac:dyDescent="0.2">
      <c r="A35" s="94" t="s">
        <v>436</v>
      </c>
      <c r="B35" s="97" t="s">
        <v>371</v>
      </c>
      <c r="C35" s="226" t="s">
        <v>458</v>
      </c>
      <c r="D35" s="227"/>
      <c r="E35" s="92"/>
      <c r="F35" s="92"/>
      <c r="G35" s="92"/>
      <c r="H35" s="92"/>
      <c r="I35" s="92"/>
      <c r="J35" s="92"/>
      <c r="K35" s="92"/>
      <c r="L35" s="92"/>
      <c r="M35" s="92"/>
      <c r="N35" s="92"/>
      <c r="O35" s="92"/>
      <c r="P35" s="92"/>
      <c r="Q35" s="92"/>
      <c r="R35" s="92"/>
      <c r="S35" s="93"/>
    </row>
    <row r="36" spans="1:19" ht="12.75" customHeight="1" x14ac:dyDescent="0.2">
      <c r="A36" s="94" t="s">
        <v>437</v>
      </c>
      <c r="B36" s="97" t="s">
        <v>372</v>
      </c>
      <c r="C36" s="226" t="s">
        <v>458</v>
      </c>
      <c r="D36" s="222">
        <v>604.66999999999996</v>
      </c>
      <c r="E36" s="92">
        <v>544.01</v>
      </c>
      <c r="F36" s="92">
        <f t="shared" ref="F36:F38" si="41">E36/D36*100</f>
        <v>89.968081763606605</v>
      </c>
      <c r="G36" s="92">
        <v>586.42999999999995</v>
      </c>
      <c r="H36" s="92">
        <f t="shared" ref="H36:H38" si="42">G36/2</f>
        <v>293.21499999999997</v>
      </c>
      <c r="I36" s="92">
        <f t="shared" ref="I36:I38" si="43">G36-H36</f>
        <v>293.21499999999997</v>
      </c>
      <c r="J36" s="92">
        <f t="shared" ref="J36:J38" si="44">G36/E36*100</f>
        <v>107.79765077847834</v>
      </c>
      <c r="K36" s="92">
        <v>603.79</v>
      </c>
      <c r="L36" s="92">
        <f t="shared" ref="L36:L38" si="45">K36/2</f>
        <v>301.89499999999998</v>
      </c>
      <c r="M36" s="92">
        <f t="shared" ref="M36:M38" si="46">K36-L36</f>
        <v>301.89499999999998</v>
      </c>
      <c r="N36" s="92">
        <f t="shared" ref="N36:N38" si="47">K36/G36*100</f>
        <v>102.960285115018</v>
      </c>
      <c r="O36" s="92">
        <v>621.65700000000004</v>
      </c>
      <c r="P36" s="92">
        <f t="shared" ref="P36:P38" si="48">O36/2</f>
        <v>310.82850000000002</v>
      </c>
      <c r="Q36" s="92">
        <f t="shared" ref="Q36:Q38" si="49">O36-P36</f>
        <v>310.82850000000002</v>
      </c>
      <c r="R36" s="92">
        <f t="shared" ref="R36:R38" si="50">O36/K36*100</f>
        <v>102.95914142334257</v>
      </c>
      <c r="S36" s="93"/>
    </row>
    <row r="37" spans="1:19" ht="12.75" customHeight="1" x14ac:dyDescent="0.2">
      <c r="A37" s="94" t="s">
        <v>438</v>
      </c>
      <c r="B37" s="97" t="s">
        <v>373</v>
      </c>
      <c r="C37" s="226" t="s">
        <v>458</v>
      </c>
      <c r="D37" s="232">
        <f>D38+D39+D40+D41</f>
        <v>75.510000000000005</v>
      </c>
      <c r="E37" s="232">
        <f>E38+E39+E40+E41</f>
        <v>28.54</v>
      </c>
      <c r="F37" s="92">
        <f t="shared" si="41"/>
        <v>37.796318368428018</v>
      </c>
      <c r="G37" s="232">
        <f>G38+G39+G40+G41</f>
        <v>30.77</v>
      </c>
      <c r="H37" s="92">
        <f t="shared" si="42"/>
        <v>15.385</v>
      </c>
      <c r="I37" s="92">
        <f t="shared" si="43"/>
        <v>15.385</v>
      </c>
      <c r="J37" s="92">
        <f t="shared" si="44"/>
        <v>107.81359495444988</v>
      </c>
      <c r="K37" s="232">
        <f>K38+K39+K40+K41</f>
        <v>31.68</v>
      </c>
      <c r="L37" s="92">
        <f t="shared" si="45"/>
        <v>15.84</v>
      </c>
      <c r="M37" s="92">
        <f t="shared" si="46"/>
        <v>15.84</v>
      </c>
      <c r="N37" s="92">
        <f t="shared" si="47"/>
        <v>102.9574260643484</v>
      </c>
      <c r="O37" s="232">
        <f>O38+O39+O40+O41</f>
        <v>32.618000000000002</v>
      </c>
      <c r="P37" s="92">
        <f t="shared" si="48"/>
        <v>16.309000000000001</v>
      </c>
      <c r="Q37" s="92">
        <f t="shared" si="49"/>
        <v>16.309000000000001</v>
      </c>
      <c r="R37" s="92">
        <f t="shared" si="50"/>
        <v>102.96085858585859</v>
      </c>
      <c r="S37" s="93"/>
    </row>
    <row r="38" spans="1:19" ht="12.75" customHeight="1" x14ac:dyDescent="0.2">
      <c r="A38" s="94" t="s">
        <v>439</v>
      </c>
      <c r="B38" s="97" t="s">
        <v>374</v>
      </c>
      <c r="C38" s="226"/>
      <c r="D38" s="227">
        <v>19.760000000000002</v>
      </c>
      <c r="E38" s="92">
        <v>28.54</v>
      </c>
      <c r="F38" s="92">
        <f t="shared" si="41"/>
        <v>144.43319838056678</v>
      </c>
      <c r="G38" s="92">
        <v>30.77</v>
      </c>
      <c r="H38" s="92">
        <f t="shared" si="42"/>
        <v>15.385</v>
      </c>
      <c r="I38" s="92">
        <f t="shared" si="43"/>
        <v>15.385</v>
      </c>
      <c r="J38" s="92">
        <f t="shared" si="44"/>
        <v>107.81359495444988</v>
      </c>
      <c r="K38" s="92">
        <v>31.68</v>
      </c>
      <c r="L38" s="92">
        <f t="shared" si="45"/>
        <v>15.84</v>
      </c>
      <c r="M38" s="92">
        <f t="shared" si="46"/>
        <v>15.84</v>
      </c>
      <c r="N38" s="92">
        <f t="shared" si="47"/>
        <v>102.9574260643484</v>
      </c>
      <c r="O38" s="92">
        <v>32.618000000000002</v>
      </c>
      <c r="P38" s="92">
        <f t="shared" si="48"/>
        <v>16.309000000000001</v>
      </c>
      <c r="Q38" s="92">
        <f t="shared" si="49"/>
        <v>16.309000000000001</v>
      </c>
      <c r="R38" s="92">
        <f t="shared" si="50"/>
        <v>102.96085858585859</v>
      </c>
      <c r="S38" s="93"/>
    </row>
    <row r="39" spans="1:19" ht="12.75" customHeight="1" x14ac:dyDescent="0.2">
      <c r="A39" s="94" t="s">
        <v>440</v>
      </c>
      <c r="B39" s="97" t="s">
        <v>375</v>
      </c>
      <c r="C39" s="226"/>
      <c r="D39" s="92"/>
      <c r="E39" s="92"/>
      <c r="F39" s="92"/>
      <c r="G39" s="92"/>
      <c r="H39" s="92"/>
      <c r="I39" s="92"/>
      <c r="J39" s="92"/>
      <c r="K39" s="92"/>
      <c r="L39" s="92"/>
      <c r="M39" s="92"/>
      <c r="N39" s="92"/>
      <c r="O39" s="92"/>
      <c r="P39" s="92"/>
      <c r="Q39" s="92"/>
      <c r="R39" s="92"/>
      <c r="S39" s="93"/>
    </row>
    <row r="40" spans="1:19" ht="12.75" customHeight="1" x14ac:dyDescent="0.2">
      <c r="A40" s="94" t="s">
        <v>441</v>
      </c>
      <c r="B40" s="97" t="s">
        <v>376</v>
      </c>
      <c r="C40" s="226"/>
      <c r="D40" s="232">
        <v>55.75</v>
      </c>
      <c r="E40" s="92"/>
      <c r="F40" s="92"/>
      <c r="G40" s="92"/>
      <c r="H40" s="92"/>
      <c r="I40" s="92"/>
      <c r="J40" s="92"/>
      <c r="K40" s="92"/>
      <c r="L40" s="92"/>
      <c r="M40" s="92"/>
      <c r="N40" s="92"/>
      <c r="O40" s="92"/>
      <c r="P40" s="92"/>
      <c r="Q40" s="92"/>
      <c r="R40" s="92"/>
      <c r="S40" s="93"/>
    </row>
    <row r="41" spans="1:19" ht="12.75" customHeight="1" x14ac:dyDescent="0.2">
      <c r="A41" s="94" t="s">
        <v>442</v>
      </c>
      <c r="B41" s="97" t="s">
        <v>377</v>
      </c>
      <c r="C41" s="226"/>
      <c r="D41" s="92"/>
      <c r="E41" s="92"/>
      <c r="F41" s="92"/>
      <c r="G41" s="92"/>
      <c r="H41" s="92"/>
      <c r="I41" s="92"/>
      <c r="J41" s="92"/>
      <c r="K41" s="92"/>
      <c r="L41" s="92"/>
      <c r="M41" s="92"/>
      <c r="N41" s="92"/>
      <c r="O41" s="92"/>
      <c r="P41" s="92"/>
      <c r="Q41" s="92"/>
      <c r="R41" s="92"/>
      <c r="S41" s="93"/>
    </row>
    <row r="42" spans="1:19" ht="12.75" customHeight="1" x14ac:dyDescent="0.2">
      <c r="A42" s="94" t="s">
        <v>195</v>
      </c>
      <c r="B42" s="230" t="s">
        <v>378</v>
      </c>
      <c r="C42" s="226" t="s">
        <v>458</v>
      </c>
      <c r="D42" s="92">
        <f>D43+D44+D45</f>
        <v>5126.2474199999997</v>
      </c>
      <c r="E42" s="92">
        <f>E43+E44+E45</f>
        <v>5722.7717400000001</v>
      </c>
      <c r="F42" s="92">
        <f>E42/D42*100</f>
        <v>111.63666657353812</v>
      </c>
      <c r="G42" s="92">
        <f>G43+G44+G45</f>
        <v>6169.0322399999995</v>
      </c>
      <c r="H42" s="92">
        <f>G42/2</f>
        <v>3084.5161199999998</v>
      </c>
      <c r="I42" s="92">
        <f>G42-H42</f>
        <v>3084.5161199999998</v>
      </c>
      <c r="J42" s="92">
        <f>G42/E42*100</f>
        <v>107.79797832719429</v>
      </c>
      <c r="K42" s="92">
        <f>K43+K44+K45</f>
        <v>6351.63123</v>
      </c>
      <c r="L42" s="92">
        <f>K42/2</f>
        <v>3175.815615</v>
      </c>
      <c r="M42" s="92">
        <f>K42-L42</f>
        <v>3175.815615</v>
      </c>
      <c r="N42" s="92">
        <f>K42/G42*100</f>
        <v>102.95992925464108</v>
      </c>
      <c r="O42" s="92">
        <f>O43+O44+O45</f>
        <v>6539.6413319999992</v>
      </c>
      <c r="P42" s="92">
        <f>O42/2</f>
        <v>3269.8206659999996</v>
      </c>
      <c r="Q42" s="92">
        <f>O42-P42</f>
        <v>3269.8206659999996</v>
      </c>
      <c r="R42" s="92">
        <f>O42/K42*100</f>
        <v>102.96002861614495</v>
      </c>
      <c r="S42" s="93"/>
    </row>
    <row r="43" spans="1:19" ht="12.75" customHeight="1" x14ac:dyDescent="0.2">
      <c r="A43" s="94" t="s">
        <v>28</v>
      </c>
      <c r="B43" s="97" t="s">
        <v>379</v>
      </c>
      <c r="C43" s="226" t="s">
        <v>458</v>
      </c>
      <c r="D43" s="92"/>
      <c r="E43" s="92"/>
      <c r="F43" s="92"/>
      <c r="G43" s="92"/>
      <c r="H43" s="92"/>
      <c r="I43" s="92"/>
      <c r="J43" s="92"/>
      <c r="K43" s="92"/>
      <c r="L43" s="92"/>
      <c r="M43" s="92"/>
      <c r="N43" s="92"/>
      <c r="O43" s="92"/>
      <c r="P43" s="92"/>
      <c r="Q43" s="92"/>
      <c r="R43" s="92"/>
      <c r="S43" s="93"/>
    </row>
    <row r="44" spans="1:19" ht="12.75" customHeight="1" x14ac:dyDescent="0.2">
      <c r="A44" s="94" t="s">
        <v>201</v>
      </c>
      <c r="B44" s="97" t="s">
        <v>380</v>
      </c>
      <c r="C44" s="226"/>
      <c r="D44" s="92"/>
      <c r="E44" s="92"/>
      <c r="F44" s="92"/>
      <c r="G44" s="92"/>
      <c r="H44" s="92"/>
      <c r="I44" s="92"/>
      <c r="J44" s="92"/>
      <c r="K44" s="92"/>
      <c r="L44" s="92"/>
      <c r="M44" s="92"/>
      <c r="N44" s="92"/>
      <c r="O44" s="92"/>
      <c r="P44" s="92"/>
      <c r="Q44" s="92"/>
      <c r="R44" s="92"/>
      <c r="S44" s="93"/>
    </row>
    <row r="45" spans="1:19" ht="12.75" customHeight="1" x14ac:dyDescent="0.2">
      <c r="A45" s="94" t="s">
        <v>202</v>
      </c>
      <c r="B45" s="97" t="s">
        <v>381</v>
      </c>
      <c r="C45" s="226" t="s">
        <v>458</v>
      </c>
      <c r="D45" s="92">
        <f>D46+D49</f>
        <v>5126.2474199999997</v>
      </c>
      <c r="E45" s="92">
        <f>E46+E49</f>
        <v>5722.7717400000001</v>
      </c>
      <c r="F45" s="92">
        <f t="shared" ref="F45:F52" si="51">E45/D45*100</f>
        <v>111.63666657353812</v>
      </c>
      <c r="G45" s="92">
        <f>G46+G49</f>
        <v>6169.0322399999995</v>
      </c>
      <c r="H45" s="92">
        <f t="shared" ref="H45:H52" si="52">G45/2</f>
        <v>3084.5161199999998</v>
      </c>
      <c r="I45" s="92">
        <f t="shared" ref="I45:I52" si="53">G45-H45</f>
        <v>3084.5161199999998</v>
      </c>
      <c r="J45" s="92">
        <f t="shared" ref="J45:J52" si="54">G45/E45*100</f>
        <v>107.79797832719429</v>
      </c>
      <c r="K45" s="92">
        <f>K46+K49</f>
        <v>6351.63123</v>
      </c>
      <c r="L45" s="92">
        <f t="shared" ref="L45:L52" si="55">K45/2</f>
        <v>3175.815615</v>
      </c>
      <c r="M45" s="92">
        <f t="shared" ref="M45:M52" si="56">K45-L45</f>
        <v>3175.815615</v>
      </c>
      <c r="N45" s="92">
        <f t="shared" ref="N45:N52" si="57">K45/G45*100</f>
        <v>102.95992925464108</v>
      </c>
      <c r="O45" s="92">
        <f>O46+O49</f>
        <v>6539.6413319999992</v>
      </c>
      <c r="P45" s="92">
        <f t="shared" ref="P45:P52" si="58">O45/2</f>
        <v>3269.8206659999996</v>
      </c>
      <c r="Q45" s="92">
        <f t="shared" ref="Q45:Q52" si="59">O45-P45</f>
        <v>3269.8206659999996</v>
      </c>
      <c r="R45" s="92">
        <f t="shared" ref="R45:R52" si="60">O45/K45*100</f>
        <v>102.96002861614495</v>
      </c>
      <c r="S45" s="93"/>
    </row>
    <row r="46" spans="1:19" ht="12.75" customHeight="1" x14ac:dyDescent="0.2">
      <c r="A46" s="94" t="s">
        <v>203</v>
      </c>
      <c r="B46" s="98" t="s">
        <v>382</v>
      </c>
      <c r="C46" s="226" t="s">
        <v>458</v>
      </c>
      <c r="D46" s="92">
        <v>3937.21</v>
      </c>
      <c r="E46" s="92">
        <v>4395.37</v>
      </c>
      <c r="F46" s="92">
        <f t="shared" si="51"/>
        <v>111.63666657353811</v>
      </c>
      <c r="G46" s="92">
        <v>4738.12</v>
      </c>
      <c r="H46" s="92">
        <f t="shared" si="52"/>
        <v>2369.06</v>
      </c>
      <c r="I46" s="92">
        <f t="shared" si="53"/>
        <v>2369.06</v>
      </c>
      <c r="J46" s="92">
        <f t="shared" si="54"/>
        <v>107.79797832719429</v>
      </c>
      <c r="K46" s="92">
        <v>4878.3649999999998</v>
      </c>
      <c r="L46" s="92">
        <f t="shared" si="55"/>
        <v>2439.1824999999999</v>
      </c>
      <c r="M46" s="92">
        <f t="shared" si="56"/>
        <v>2439.1824999999999</v>
      </c>
      <c r="N46" s="92">
        <f t="shared" si="57"/>
        <v>102.95992925464108</v>
      </c>
      <c r="O46" s="92">
        <v>5022.7659999999996</v>
      </c>
      <c r="P46" s="92">
        <f t="shared" si="58"/>
        <v>2511.3829999999998</v>
      </c>
      <c r="Q46" s="92">
        <f t="shared" si="59"/>
        <v>2511.3829999999998</v>
      </c>
      <c r="R46" s="92">
        <f t="shared" si="60"/>
        <v>102.96002861614495</v>
      </c>
      <c r="S46" s="93"/>
    </row>
    <row r="47" spans="1:19" ht="12.75" customHeight="1" x14ac:dyDescent="0.2">
      <c r="A47" s="94"/>
      <c r="B47" s="98" t="s">
        <v>368</v>
      </c>
      <c r="C47" s="226" t="s">
        <v>459</v>
      </c>
      <c r="D47" s="92">
        <v>10</v>
      </c>
      <c r="E47" s="92">
        <v>13.5</v>
      </c>
      <c r="F47" s="92">
        <f t="shared" si="51"/>
        <v>135</v>
      </c>
      <c r="G47" s="92">
        <v>13.5</v>
      </c>
      <c r="H47" s="92">
        <f t="shared" si="52"/>
        <v>6.75</v>
      </c>
      <c r="I47" s="92">
        <f t="shared" si="53"/>
        <v>6.75</v>
      </c>
      <c r="J47" s="92">
        <f t="shared" si="54"/>
        <v>100</v>
      </c>
      <c r="K47" s="92">
        <v>13.5</v>
      </c>
      <c r="L47" s="92">
        <f t="shared" si="55"/>
        <v>6.75</v>
      </c>
      <c r="M47" s="92">
        <f t="shared" si="56"/>
        <v>6.75</v>
      </c>
      <c r="N47" s="92">
        <f t="shared" si="57"/>
        <v>100</v>
      </c>
      <c r="O47" s="92">
        <v>13.5</v>
      </c>
      <c r="P47" s="92">
        <f t="shared" si="58"/>
        <v>6.75</v>
      </c>
      <c r="Q47" s="92">
        <f t="shared" si="59"/>
        <v>6.75</v>
      </c>
      <c r="R47" s="92">
        <f t="shared" si="60"/>
        <v>100</v>
      </c>
      <c r="S47" s="93"/>
    </row>
    <row r="48" spans="1:19" ht="12.75" customHeight="1" x14ac:dyDescent="0.2">
      <c r="A48" s="94"/>
      <c r="B48" s="98" t="s">
        <v>369</v>
      </c>
      <c r="C48" s="226" t="s">
        <v>460</v>
      </c>
      <c r="D48" s="92">
        <f>D46*1000/D47/12</f>
        <v>32810.083333333336</v>
      </c>
      <c r="E48" s="92">
        <f>E46*1000/E47/12</f>
        <v>27131.913580246914</v>
      </c>
      <c r="F48" s="92">
        <f t="shared" si="51"/>
        <v>82.693827091509704</v>
      </c>
      <c r="G48" s="92">
        <f>G46*1000/G47/12</f>
        <v>29247.654320987655</v>
      </c>
      <c r="H48" s="92">
        <f t="shared" si="52"/>
        <v>14623.827160493827</v>
      </c>
      <c r="I48" s="92">
        <f t="shared" si="53"/>
        <v>14623.827160493827</v>
      </c>
      <c r="J48" s="92">
        <f t="shared" si="54"/>
        <v>107.79797832719429</v>
      </c>
      <c r="K48" s="92">
        <f>K46*1000/K47/12</f>
        <v>30113.364197530867</v>
      </c>
      <c r="L48" s="92">
        <f t="shared" si="55"/>
        <v>15056.682098765434</v>
      </c>
      <c r="M48" s="92">
        <f t="shared" si="56"/>
        <v>15056.682098765434</v>
      </c>
      <c r="N48" s="92">
        <f t="shared" si="57"/>
        <v>102.95992925464108</v>
      </c>
      <c r="O48" s="92">
        <f>O46*1000/O47/12</f>
        <v>31004.728395061727</v>
      </c>
      <c r="P48" s="92">
        <f t="shared" si="58"/>
        <v>15502.364197530864</v>
      </c>
      <c r="Q48" s="92">
        <f t="shared" si="59"/>
        <v>15502.364197530864</v>
      </c>
      <c r="R48" s="92">
        <f t="shared" si="60"/>
        <v>102.96002861614495</v>
      </c>
      <c r="S48" s="93"/>
    </row>
    <row r="49" spans="1:19" ht="12.75" customHeight="1" x14ac:dyDescent="0.2">
      <c r="A49" s="94" t="s">
        <v>204</v>
      </c>
      <c r="B49" s="97" t="s">
        <v>383</v>
      </c>
      <c r="C49" s="226" t="s">
        <v>458</v>
      </c>
      <c r="D49" s="232">
        <f>D46*0.302</f>
        <v>1189.0374199999999</v>
      </c>
      <c r="E49" s="232">
        <f>E46*0.302</f>
        <v>1327.40174</v>
      </c>
      <c r="F49" s="92">
        <f t="shared" si="51"/>
        <v>111.63666657353812</v>
      </c>
      <c r="G49" s="232">
        <f>G46*0.302</f>
        <v>1430.9122399999999</v>
      </c>
      <c r="H49" s="92">
        <f t="shared" si="52"/>
        <v>715.45611999999994</v>
      </c>
      <c r="I49" s="92">
        <f t="shared" si="53"/>
        <v>715.45611999999994</v>
      </c>
      <c r="J49" s="92">
        <f t="shared" si="54"/>
        <v>107.79797832719429</v>
      </c>
      <c r="K49" s="232">
        <f>K46*0.302</f>
        <v>1473.26623</v>
      </c>
      <c r="L49" s="92">
        <f t="shared" si="55"/>
        <v>736.63311499999998</v>
      </c>
      <c r="M49" s="92">
        <f t="shared" si="56"/>
        <v>736.63311499999998</v>
      </c>
      <c r="N49" s="92">
        <f t="shared" si="57"/>
        <v>102.95992925464108</v>
      </c>
      <c r="O49" s="232">
        <f>O46*0.302</f>
        <v>1516.8753319999998</v>
      </c>
      <c r="P49" s="92">
        <f t="shared" si="58"/>
        <v>758.43766599999992</v>
      </c>
      <c r="Q49" s="92">
        <f t="shared" si="59"/>
        <v>758.43766599999992</v>
      </c>
      <c r="R49" s="92">
        <f t="shared" si="60"/>
        <v>102.96002861614495</v>
      </c>
      <c r="S49" s="93"/>
    </row>
    <row r="50" spans="1:19" ht="12.75" customHeight="1" x14ac:dyDescent="0.2">
      <c r="A50" s="94" t="s">
        <v>205</v>
      </c>
      <c r="B50" s="230" t="s">
        <v>384</v>
      </c>
      <c r="C50" s="226" t="s">
        <v>458</v>
      </c>
      <c r="D50" s="232">
        <f>D51+D58+D63+D64+D65+D66+D67</f>
        <v>5444.6027399999994</v>
      </c>
      <c r="E50" s="232">
        <f>E51+E58+E63+E64+E65+E66+E67</f>
        <v>6695.7968199999996</v>
      </c>
      <c r="F50" s="92">
        <f t="shared" si="51"/>
        <v>122.98044760562274</v>
      </c>
      <c r="G50" s="232">
        <f>G51+G58+G63+G64+G65+G66+G67</f>
        <v>7217.9199400000007</v>
      </c>
      <c r="H50" s="92">
        <f t="shared" si="52"/>
        <v>3608.9599700000003</v>
      </c>
      <c r="I50" s="92">
        <f t="shared" si="53"/>
        <v>3608.9599700000003</v>
      </c>
      <c r="J50" s="92">
        <f t="shared" si="54"/>
        <v>107.79777424608295</v>
      </c>
      <c r="K50" s="232">
        <f>K51+K58+K63+K64+K65+K66+K67</f>
        <v>7431.5789400000003</v>
      </c>
      <c r="L50" s="92">
        <f t="shared" si="55"/>
        <v>3715.7894700000002</v>
      </c>
      <c r="M50" s="92">
        <f t="shared" si="56"/>
        <v>3715.7894700000002</v>
      </c>
      <c r="N50" s="92">
        <f t="shared" si="57"/>
        <v>102.96011872916395</v>
      </c>
      <c r="O50" s="232">
        <f>O51+O58+O63+O64+O65+O66+O67</f>
        <v>7651.5530799999997</v>
      </c>
      <c r="P50" s="92">
        <f t="shared" si="58"/>
        <v>3825.7765399999998</v>
      </c>
      <c r="Q50" s="92">
        <f t="shared" si="59"/>
        <v>3825.7765399999998</v>
      </c>
      <c r="R50" s="92">
        <f t="shared" si="60"/>
        <v>102.95999197177335</v>
      </c>
      <c r="S50" s="93"/>
    </row>
    <row r="51" spans="1:19" ht="12.75" customHeight="1" x14ac:dyDescent="0.2">
      <c r="A51" s="94" t="s">
        <v>94</v>
      </c>
      <c r="B51" s="97" t="s">
        <v>385</v>
      </c>
      <c r="C51" s="226" t="s">
        <v>458</v>
      </c>
      <c r="D51" s="232">
        <f>D52+D53+D54+D55+D56+D57</f>
        <v>478.61200000000002</v>
      </c>
      <c r="E51" s="232">
        <f>E52+E53+E54+E55+E56+E57</f>
        <v>391.63</v>
      </c>
      <c r="F51" s="92">
        <f t="shared" si="51"/>
        <v>81.82619742087536</v>
      </c>
      <c r="G51" s="232">
        <f>G52+G53+G54+G55+G56+G57</f>
        <v>422.17</v>
      </c>
      <c r="H51" s="92">
        <f t="shared" si="52"/>
        <v>211.08500000000001</v>
      </c>
      <c r="I51" s="92">
        <f t="shared" si="53"/>
        <v>211.08500000000001</v>
      </c>
      <c r="J51" s="92">
        <f t="shared" si="54"/>
        <v>107.79817685059878</v>
      </c>
      <c r="K51" s="232">
        <f>K52+K53+K54+K55+K56+K57</f>
        <v>434.66999999999996</v>
      </c>
      <c r="L51" s="92">
        <f t="shared" si="55"/>
        <v>217.33499999999998</v>
      </c>
      <c r="M51" s="92">
        <f t="shared" si="56"/>
        <v>217.33499999999998</v>
      </c>
      <c r="N51" s="92">
        <f t="shared" si="57"/>
        <v>102.96089253144467</v>
      </c>
      <c r="O51" s="232">
        <f>O52+O53+O54+O55+O56+O57</f>
        <v>447.53500000000003</v>
      </c>
      <c r="P51" s="92">
        <f t="shared" si="58"/>
        <v>223.76750000000001</v>
      </c>
      <c r="Q51" s="92">
        <f t="shared" si="59"/>
        <v>223.76750000000001</v>
      </c>
      <c r="R51" s="92">
        <f t="shared" si="60"/>
        <v>102.95971656659076</v>
      </c>
      <c r="S51" s="93"/>
    </row>
    <row r="52" spans="1:19" ht="12.75" customHeight="1" x14ac:dyDescent="0.2">
      <c r="A52" s="94" t="s">
        <v>443</v>
      </c>
      <c r="B52" s="97" t="s">
        <v>386</v>
      </c>
      <c r="C52" s="226" t="s">
        <v>458</v>
      </c>
      <c r="D52" s="232">
        <v>162.922</v>
      </c>
      <c r="E52" s="92">
        <v>155.75</v>
      </c>
      <c r="F52" s="92">
        <f t="shared" si="51"/>
        <v>95.597893470495094</v>
      </c>
      <c r="G52" s="92">
        <v>167.9</v>
      </c>
      <c r="H52" s="92">
        <f t="shared" si="52"/>
        <v>83.95</v>
      </c>
      <c r="I52" s="92">
        <f t="shared" si="53"/>
        <v>83.95</v>
      </c>
      <c r="J52" s="92">
        <f t="shared" si="54"/>
        <v>107.80096308186195</v>
      </c>
      <c r="K52" s="92">
        <v>172.87</v>
      </c>
      <c r="L52" s="92">
        <f t="shared" si="55"/>
        <v>86.435000000000002</v>
      </c>
      <c r="M52" s="92">
        <f t="shared" si="56"/>
        <v>86.435000000000002</v>
      </c>
      <c r="N52" s="92">
        <f t="shared" si="57"/>
        <v>102.96009529481836</v>
      </c>
      <c r="O52" s="92">
        <v>177.98500000000001</v>
      </c>
      <c r="P52" s="92">
        <f t="shared" si="58"/>
        <v>88.992500000000007</v>
      </c>
      <c r="Q52" s="92">
        <f t="shared" si="59"/>
        <v>88.992500000000007</v>
      </c>
      <c r="R52" s="92">
        <f t="shared" si="60"/>
        <v>102.95887082778967</v>
      </c>
      <c r="S52" s="93"/>
    </row>
    <row r="53" spans="1:19" ht="12.75" customHeight="1" x14ac:dyDescent="0.2">
      <c r="A53" s="94" t="s">
        <v>444</v>
      </c>
      <c r="B53" s="97" t="s">
        <v>387</v>
      </c>
      <c r="C53" s="226" t="s">
        <v>458</v>
      </c>
      <c r="D53" s="92"/>
      <c r="E53" s="92"/>
      <c r="F53" s="92"/>
      <c r="G53" s="92"/>
      <c r="H53" s="92"/>
      <c r="I53" s="92"/>
      <c r="J53" s="92"/>
      <c r="K53" s="92"/>
      <c r="L53" s="92"/>
      <c r="M53" s="92"/>
      <c r="N53" s="92"/>
      <c r="O53" s="92"/>
      <c r="P53" s="92"/>
      <c r="Q53" s="92"/>
      <c r="R53" s="92"/>
      <c r="S53" s="93"/>
    </row>
    <row r="54" spans="1:19" ht="12.75" customHeight="1" x14ac:dyDescent="0.2">
      <c r="A54" s="94" t="s">
        <v>445</v>
      </c>
      <c r="B54" s="97" t="s">
        <v>388</v>
      </c>
      <c r="C54" s="226" t="s">
        <v>458</v>
      </c>
      <c r="D54" s="227"/>
      <c r="E54" s="92">
        <v>12.57</v>
      </c>
      <c r="F54" s="92"/>
      <c r="G54" s="92">
        <v>13.55</v>
      </c>
      <c r="H54" s="92">
        <f>G54/2</f>
        <v>6.7750000000000004</v>
      </c>
      <c r="I54" s="92">
        <f>G54/2</f>
        <v>6.7750000000000004</v>
      </c>
      <c r="J54" s="92"/>
      <c r="K54" s="92">
        <v>13.95</v>
      </c>
      <c r="L54" s="92">
        <f>K54/2</f>
        <v>6.9749999999999996</v>
      </c>
      <c r="M54" s="92">
        <f>K54-L54</f>
        <v>6.9749999999999996</v>
      </c>
      <c r="N54" s="92">
        <f>K54/G54*100</f>
        <v>102.95202952029518</v>
      </c>
      <c r="O54" s="92">
        <v>14.364000000000001</v>
      </c>
      <c r="P54" s="92">
        <f>O54/2</f>
        <v>7.1820000000000004</v>
      </c>
      <c r="Q54" s="92">
        <f>O54-P54</f>
        <v>7.1820000000000004</v>
      </c>
      <c r="R54" s="92">
        <f>O54/K54*100</f>
        <v>102.96774193548389</v>
      </c>
      <c r="S54" s="93"/>
    </row>
    <row r="55" spans="1:19" ht="12.75" customHeight="1" x14ac:dyDescent="0.2">
      <c r="A55" s="94" t="s">
        <v>446</v>
      </c>
      <c r="B55" s="97" t="s">
        <v>389</v>
      </c>
      <c r="C55" s="226" t="s">
        <v>458</v>
      </c>
      <c r="D55" s="92"/>
      <c r="E55" s="92"/>
      <c r="F55" s="92"/>
      <c r="G55" s="92"/>
      <c r="H55" s="92"/>
      <c r="I55" s="92"/>
      <c r="J55" s="92"/>
      <c r="K55" s="92"/>
      <c r="L55" s="92"/>
      <c r="M55" s="92"/>
      <c r="N55" s="92"/>
      <c r="O55" s="92"/>
      <c r="P55" s="92"/>
      <c r="Q55" s="92"/>
      <c r="R55" s="92"/>
      <c r="S55" s="93"/>
    </row>
    <row r="56" spans="1:19" ht="12.75" customHeight="1" x14ac:dyDescent="0.2">
      <c r="A56" s="94" t="s">
        <v>447</v>
      </c>
      <c r="B56" s="97" t="s">
        <v>390</v>
      </c>
      <c r="C56" s="226" t="s">
        <v>458</v>
      </c>
      <c r="D56" s="92">
        <v>188.27</v>
      </c>
      <c r="E56" s="92">
        <v>223.31</v>
      </c>
      <c r="F56" s="92">
        <f>E56/D56*100</f>
        <v>118.61156849205928</v>
      </c>
      <c r="G56" s="92">
        <v>240.72</v>
      </c>
      <c r="H56" s="92">
        <f t="shared" ref="H56:H62" si="61">G56/2</f>
        <v>120.36</v>
      </c>
      <c r="I56" s="92">
        <f t="shared" ref="I56:I62" si="62">G56-H56</f>
        <v>120.36</v>
      </c>
      <c r="J56" s="92">
        <f>G56/E56*100</f>
        <v>107.7963369307241</v>
      </c>
      <c r="K56" s="92">
        <v>247.85</v>
      </c>
      <c r="L56" s="92">
        <f>K56/2</f>
        <v>123.925</v>
      </c>
      <c r="M56" s="92">
        <f>K56-L56</f>
        <v>123.925</v>
      </c>
      <c r="N56" s="92">
        <f>K56/G56*100</f>
        <v>102.96194749086074</v>
      </c>
      <c r="O56" s="92">
        <v>255.18600000000001</v>
      </c>
      <c r="P56" s="92">
        <f>O56/2</f>
        <v>127.593</v>
      </c>
      <c r="Q56" s="92">
        <f>O56-P56</f>
        <v>127.593</v>
      </c>
      <c r="R56" s="92">
        <f>O56/K56*100</f>
        <v>102.95985475085739</v>
      </c>
      <c r="S56" s="93"/>
    </row>
    <row r="57" spans="1:19" ht="12.75" customHeight="1" x14ac:dyDescent="0.2">
      <c r="A57" s="94" t="s">
        <v>448</v>
      </c>
      <c r="B57" s="97" t="s">
        <v>391</v>
      </c>
      <c r="C57" s="226" t="s">
        <v>458</v>
      </c>
      <c r="D57" s="92">
        <v>127.42</v>
      </c>
      <c r="E57" s="92"/>
      <c r="F57" s="92"/>
      <c r="G57" s="92"/>
      <c r="H57" s="92">
        <f t="shared" si="61"/>
        <v>0</v>
      </c>
      <c r="I57" s="92">
        <f t="shared" si="62"/>
        <v>0</v>
      </c>
      <c r="J57" s="92"/>
      <c r="K57" s="92"/>
      <c r="L57" s="92"/>
      <c r="M57" s="92"/>
      <c r="N57" s="92"/>
      <c r="O57" s="92"/>
      <c r="P57" s="92"/>
      <c r="Q57" s="92"/>
      <c r="R57" s="92"/>
      <c r="S57" s="93"/>
    </row>
    <row r="58" spans="1:19" ht="51" x14ac:dyDescent="0.2">
      <c r="A58" s="94" t="s">
        <v>278</v>
      </c>
      <c r="B58" s="97" t="s">
        <v>392</v>
      </c>
      <c r="C58" s="226" t="s">
        <v>458</v>
      </c>
      <c r="D58" s="92">
        <f>D59+D62</f>
        <v>4854.9887399999998</v>
      </c>
      <c r="E58" s="92">
        <f>E59+E62</f>
        <v>6304.1668199999995</v>
      </c>
      <c r="F58" s="92">
        <f t="shared" ref="F58:F62" si="63">E58/D58*100</f>
        <v>129.84925728169659</v>
      </c>
      <c r="G58" s="92">
        <f>G59+G62</f>
        <v>6795.7499400000006</v>
      </c>
      <c r="H58" s="92">
        <f t="shared" si="61"/>
        <v>3397.8749700000003</v>
      </c>
      <c r="I58" s="92">
        <f t="shared" si="62"/>
        <v>3397.8749700000003</v>
      </c>
      <c r="J58" s="92">
        <f t="shared" ref="J58:J62" si="64">G58/E58*100</f>
        <v>107.79774923532244</v>
      </c>
      <c r="K58" s="92">
        <f>K59+K62</f>
        <v>6996.9089400000003</v>
      </c>
      <c r="L58" s="92">
        <f>K58/2</f>
        <v>3498.4544700000001</v>
      </c>
      <c r="M58" s="92">
        <f>K58-L58</f>
        <v>3498.4544700000001</v>
      </c>
      <c r="N58" s="92">
        <f t="shared" ref="N58:N62" si="65">K58/G58*100</f>
        <v>102.96007065851514</v>
      </c>
      <c r="O58" s="92">
        <f>O59+O62</f>
        <v>7204.0180799999998</v>
      </c>
      <c r="P58" s="92">
        <f t="shared" ref="P58:P62" si="66">O58/2</f>
        <v>3602.0090399999999</v>
      </c>
      <c r="Q58" s="92">
        <f t="shared" ref="Q58:Q62" si="67">O58-P58</f>
        <v>3602.0090399999999</v>
      </c>
      <c r="R58" s="92">
        <f t="shared" ref="R58:R62" si="68">O58/K58*100</f>
        <v>102.96000908080988</v>
      </c>
      <c r="S58" s="93"/>
    </row>
    <row r="59" spans="1:19" x14ac:dyDescent="0.2">
      <c r="A59" s="94" t="s">
        <v>449</v>
      </c>
      <c r="B59" s="97" t="s">
        <v>393</v>
      </c>
      <c r="C59" s="226" t="s">
        <v>458</v>
      </c>
      <c r="D59" s="92">
        <v>3728.87</v>
      </c>
      <c r="E59" s="92">
        <v>4841.91</v>
      </c>
      <c r="F59" s="92">
        <f t="shared" si="63"/>
        <v>129.84925728169659</v>
      </c>
      <c r="G59" s="92">
        <v>5219.47</v>
      </c>
      <c r="H59" s="92">
        <f t="shared" si="61"/>
        <v>2609.7350000000001</v>
      </c>
      <c r="I59" s="92">
        <f t="shared" si="62"/>
        <v>2609.7350000000001</v>
      </c>
      <c r="J59" s="92">
        <f t="shared" si="64"/>
        <v>107.79774923532244</v>
      </c>
      <c r="K59" s="92">
        <v>5373.97</v>
      </c>
      <c r="L59" s="92">
        <f t="shared" ref="L59:L62" si="69">K59/2</f>
        <v>2686.9850000000001</v>
      </c>
      <c r="M59" s="92">
        <f t="shared" ref="M59:M62" si="70">K59-L59</f>
        <v>2686.9850000000001</v>
      </c>
      <c r="N59" s="92">
        <f t="shared" si="65"/>
        <v>102.96007065851514</v>
      </c>
      <c r="O59" s="92">
        <v>5533.04</v>
      </c>
      <c r="P59" s="92">
        <f t="shared" si="66"/>
        <v>2766.52</v>
      </c>
      <c r="Q59" s="92">
        <f t="shared" si="67"/>
        <v>2766.52</v>
      </c>
      <c r="R59" s="92">
        <f t="shared" si="68"/>
        <v>102.96000908080988</v>
      </c>
      <c r="S59" s="93"/>
    </row>
    <row r="60" spans="1:19" x14ac:dyDescent="0.2">
      <c r="A60" s="94"/>
      <c r="B60" s="98" t="s">
        <v>368</v>
      </c>
      <c r="C60" s="226" t="s">
        <v>459</v>
      </c>
      <c r="D60" s="92">
        <v>8</v>
      </c>
      <c r="E60" s="92">
        <v>13</v>
      </c>
      <c r="F60" s="92">
        <f t="shared" si="63"/>
        <v>162.5</v>
      </c>
      <c r="G60" s="92">
        <v>13</v>
      </c>
      <c r="H60" s="92">
        <f t="shared" si="61"/>
        <v>6.5</v>
      </c>
      <c r="I60" s="92">
        <f t="shared" si="62"/>
        <v>6.5</v>
      </c>
      <c r="J60" s="92">
        <f t="shared" si="64"/>
        <v>100</v>
      </c>
      <c r="K60" s="92">
        <v>13</v>
      </c>
      <c r="L60" s="92">
        <f t="shared" si="69"/>
        <v>6.5</v>
      </c>
      <c r="M60" s="92">
        <f t="shared" si="70"/>
        <v>6.5</v>
      </c>
      <c r="N60" s="92">
        <f t="shared" si="65"/>
        <v>100</v>
      </c>
      <c r="O60" s="92">
        <v>13</v>
      </c>
      <c r="P60" s="92">
        <f t="shared" si="66"/>
        <v>6.5</v>
      </c>
      <c r="Q60" s="92">
        <f t="shared" si="67"/>
        <v>6.5</v>
      </c>
      <c r="R60" s="92">
        <f t="shared" si="68"/>
        <v>100</v>
      </c>
      <c r="S60" s="93"/>
    </row>
    <row r="61" spans="1:19" x14ac:dyDescent="0.2">
      <c r="A61" s="94"/>
      <c r="B61" s="98" t="s">
        <v>369</v>
      </c>
      <c r="C61" s="226" t="s">
        <v>460</v>
      </c>
      <c r="D61" s="92">
        <f>D59*1000/D60/12</f>
        <v>38842.395833333336</v>
      </c>
      <c r="E61" s="92">
        <f>E59*1000/E60/12</f>
        <v>31037.884615384613</v>
      </c>
      <c r="F61" s="92">
        <f t="shared" si="63"/>
        <v>79.907235250274823</v>
      </c>
      <c r="G61" s="92">
        <f>G59*1000/G60/12</f>
        <v>33458.141025641024</v>
      </c>
      <c r="H61" s="92">
        <f t="shared" si="61"/>
        <v>16729.070512820512</v>
      </c>
      <c r="I61" s="92">
        <f t="shared" si="62"/>
        <v>16729.070512820512</v>
      </c>
      <c r="J61" s="92">
        <f t="shared" si="64"/>
        <v>107.79774923532241</v>
      </c>
      <c r="K61" s="92">
        <f>K59*1000/K60/12</f>
        <v>34448.525641025641</v>
      </c>
      <c r="L61" s="92">
        <f t="shared" si="69"/>
        <v>17224.26282051282</v>
      </c>
      <c r="M61" s="92">
        <f t="shared" si="70"/>
        <v>17224.26282051282</v>
      </c>
      <c r="N61" s="92">
        <f t="shared" si="65"/>
        <v>102.96007065851514</v>
      </c>
      <c r="O61" s="92">
        <f>O59*1000/O60/12</f>
        <v>35468.205128205132</v>
      </c>
      <c r="P61" s="92">
        <f t="shared" si="66"/>
        <v>17734.102564102566</v>
      </c>
      <c r="Q61" s="92">
        <f t="shared" si="67"/>
        <v>17734.102564102566</v>
      </c>
      <c r="R61" s="92">
        <f t="shared" si="68"/>
        <v>102.96000908080991</v>
      </c>
      <c r="S61" s="93"/>
    </row>
    <row r="62" spans="1:19" x14ac:dyDescent="0.2">
      <c r="A62" s="94" t="s">
        <v>450</v>
      </c>
      <c r="B62" s="98" t="s">
        <v>394</v>
      </c>
      <c r="C62" s="226" t="s">
        <v>458</v>
      </c>
      <c r="D62" s="92">
        <f>D59*0.302</f>
        <v>1126.1187399999999</v>
      </c>
      <c r="E62" s="92">
        <f>E59*0.302</f>
        <v>1462.2568199999998</v>
      </c>
      <c r="F62" s="92">
        <f t="shared" si="63"/>
        <v>129.84925728169659</v>
      </c>
      <c r="G62" s="92">
        <f>G59*0.302</f>
        <v>1576.2799400000001</v>
      </c>
      <c r="H62" s="92">
        <f t="shared" si="61"/>
        <v>788.13997000000006</v>
      </c>
      <c r="I62" s="92">
        <f t="shared" si="62"/>
        <v>788.13997000000006</v>
      </c>
      <c r="J62" s="92">
        <f t="shared" si="64"/>
        <v>107.79774923532244</v>
      </c>
      <c r="K62" s="92">
        <f>K59*0.302</f>
        <v>1622.93894</v>
      </c>
      <c r="L62" s="92">
        <f t="shared" si="69"/>
        <v>811.46947</v>
      </c>
      <c r="M62" s="92">
        <f t="shared" si="70"/>
        <v>811.46947</v>
      </c>
      <c r="N62" s="92">
        <f t="shared" si="65"/>
        <v>102.96007065851514</v>
      </c>
      <c r="O62" s="92">
        <f>O59*0.302</f>
        <v>1670.9780799999999</v>
      </c>
      <c r="P62" s="92">
        <f t="shared" si="66"/>
        <v>835.48903999999993</v>
      </c>
      <c r="Q62" s="92">
        <f t="shared" si="67"/>
        <v>835.48903999999993</v>
      </c>
      <c r="R62" s="92">
        <f t="shared" si="68"/>
        <v>102.96000908080988</v>
      </c>
      <c r="S62" s="93"/>
    </row>
    <row r="63" spans="1:19" ht="76.5" x14ac:dyDescent="0.2">
      <c r="A63" s="94" t="s">
        <v>279</v>
      </c>
      <c r="B63" s="97" t="s">
        <v>395</v>
      </c>
      <c r="C63" s="226" t="s">
        <v>458</v>
      </c>
      <c r="D63" s="227"/>
      <c r="E63" s="92"/>
      <c r="F63" s="92"/>
      <c r="G63" s="92"/>
      <c r="H63" s="96"/>
      <c r="I63" s="96"/>
      <c r="J63" s="99"/>
      <c r="K63" s="92"/>
      <c r="L63" s="99"/>
      <c r="M63" s="99"/>
      <c r="N63" s="92"/>
      <c r="O63" s="92"/>
      <c r="P63" s="92"/>
      <c r="Q63" s="92"/>
      <c r="R63" s="92"/>
      <c r="S63" s="93"/>
    </row>
    <row r="64" spans="1:19" x14ac:dyDescent="0.2">
      <c r="A64" s="94" t="s">
        <v>280</v>
      </c>
      <c r="B64" s="97" t="s">
        <v>396</v>
      </c>
      <c r="C64" s="226" t="s">
        <v>458</v>
      </c>
      <c r="D64" s="100">
        <v>0</v>
      </c>
      <c r="E64" s="92"/>
      <c r="F64" s="92"/>
      <c r="G64" s="92"/>
      <c r="H64" s="96"/>
      <c r="I64" s="96"/>
      <c r="J64" s="92"/>
      <c r="K64" s="92"/>
      <c r="L64" s="92"/>
      <c r="M64" s="92"/>
      <c r="N64" s="92"/>
      <c r="O64" s="92"/>
      <c r="P64" s="92"/>
      <c r="Q64" s="92"/>
      <c r="R64" s="92"/>
      <c r="S64" s="93"/>
    </row>
    <row r="65" spans="1:19" x14ac:dyDescent="0.2">
      <c r="A65" s="94" t="s">
        <v>281</v>
      </c>
      <c r="B65" s="97" t="s">
        <v>397</v>
      </c>
      <c r="C65" s="226" t="s">
        <v>458</v>
      </c>
      <c r="D65" s="100">
        <v>72.141999999999996</v>
      </c>
      <c r="E65" s="92"/>
      <c r="F65" s="92"/>
      <c r="G65" s="92"/>
      <c r="H65" s="101"/>
      <c r="I65" s="101"/>
      <c r="J65" s="92"/>
      <c r="K65" s="92"/>
      <c r="L65" s="92"/>
      <c r="M65" s="92"/>
      <c r="N65" s="92"/>
      <c r="O65" s="92"/>
      <c r="P65" s="92"/>
      <c r="Q65" s="92"/>
      <c r="R65" s="92"/>
      <c r="S65" s="93"/>
    </row>
    <row r="66" spans="1:19" ht="25.5" x14ac:dyDescent="0.2">
      <c r="A66" s="94" t="s">
        <v>282</v>
      </c>
      <c r="B66" s="97" t="s">
        <v>398</v>
      </c>
      <c r="C66" s="226" t="s">
        <v>458</v>
      </c>
      <c r="D66" s="100">
        <v>38.86</v>
      </c>
      <c r="E66" s="92"/>
      <c r="F66" s="92"/>
      <c r="G66" s="92"/>
      <c r="H66" s="96"/>
      <c r="I66" s="96"/>
      <c r="J66" s="92"/>
      <c r="K66" s="92"/>
      <c r="L66" s="92"/>
      <c r="M66" s="92"/>
      <c r="N66" s="92"/>
      <c r="O66" s="92"/>
      <c r="P66" s="92"/>
      <c r="Q66" s="92"/>
      <c r="R66" s="92"/>
      <c r="S66" s="93"/>
    </row>
    <row r="67" spans="1:19" x14ac:dyDescent="0.2">
      <c r="A67" s="94" t="s">
        <v>300</v>
      </c>
      <c r="B67" s="97" t="s">
        <v>399</v>
      </c>
      <c r="C67" s="226" t="s">
        <v>458</v>
      </c>
      <c r="D67" s="100">
        <v>0</v>
      </c>
      <c r="E67" s="92"/>
      <c r="F67" s="92"/>
      <c r="G67" s="92"/>
      <c r="H67" s="92"/>
      <c r="I67" s="92"/>
      <c r="J67" s="92"/>
      <c r="K67" s="92"/>
      <c r="L67" s="92"/>
      <c r="M67" s="92"/>
      <c r="N67" s="92"/>
      <c r="O67" s="92"/>
      <c r="P67" s="92"/>
      <c r="Q67" s="92"/>
      <c r="R67" s="92"/>
      <c r="S67" s="93"/>
    </row>
    <row r="68" spans="1:19" ht="25.5" x14ac:dyDescent="0.2">
      <c r="A68" s="94" t="s">
        <v>206</v>
      </c>
      <c r="B68" s="230" t="s">
        <v>400</v>
      </c>
      <c r="C68" s="226" t="s">
        <v>458</v>
      </c>
      <c r="D68" s="102">
        <f>D69</f>
        <v>341.94</v>
      </c>
      <c r="E68" s="102">
        <f>E69</f>
        <v>0</v>
      </c>
      <c r="F68" s="102"/>
      <c r="G68" s="102">
        <f>G69</f>
        <v>0</v>
      </c>
      <c r="H68" s="102"/>
      <c r="I68" s="102"/>
      <c r="J68" s="102"/>
      <c r="K68" s="102">
        <f>K69</f>
        <v>0</v>
      </c>
      <c r="L68" s="102"/>
      <c r="M68" s="102"/>
      <c r="N68" s="102"/>
      <c r="O68" s="102">
        <f>O69</f>
        <v>0</v>
      </c>
      <c r="P68" s="102"/>
      <c r="Q68" s="102"/>
      <c r="R68" s="102"/>
      <c r="S68" s="93"/>
    </row>
    <row r="69" spans="1:19" ht="25.5" x14ac:dyDescent="0.2">
      <c r="A69" s="94" t="s">
        <v>43</v>
      </c>
      <c r="B69" s="97" t="s">
        <v>401</v>
      </c>
      <c r="C69" s="226" t="s">
        <v>458</v>
      </c>
      <c r="D69" s="233">
        <v>341.94</v>
      </c>
      <c r="E69" s="102"/>
      <c r="F69" s="102"/>
      <c r="G69" s="102"/>
      <c r="H69" s="102"/>
      <c r="I69" s="102"/>
      <c r="J69" s="102"/>
      <c r="K69" s="102"/>
      <c r="L69" s="102"/>
      <c r="M69" s="102"/>
      <c r="N69" s="102"/>
      <c r="O69" s="102"/>
      <c r="P69" s="102"/>
      <c r="Q69" s="102"/>
      <c r="R69" s="102"/>
      <c r="S69" s="93"/>
    </row>
    <row r="70" spans="1:19" x14ac:dyDescent="0.2">
      <c r="A70" s="94" t="s">
        <v>208</v>
      </c>
      <c r="B70" s="230" t="s">
        <v>402</v>
      </c>
      <c r="C70" s="226" t="s">
        <v>458</v>
      </c>
      <c r="D70" s="102">
        <f>D71</f>
        <v>461.2</v>
      </c>
      <c r="E70" s="102">
        <f>E71</f>
        <v>361.14</v>
      </c>
      <c r="F70" s="92">
        <f>E70/D70*100</f>
        <v>78.304423243712051</v>
      </c>
      <c r="G70" s="102">
        <f>G71</f>
        <v>516.505</v>
      </c>
      <c r="H70" s="92">
        <f t="shared" ref="H70:H72" si="71">G70/2</f>
        <v>258.2525</v>
      </c>
      <c r="I70" s="92">
        <f t="shared" ref="I70:I72" si="72">G70-H70</f>
        <v>258.2525</v>
      </c>
      <c r="J70" s="92">
        <f>G70/E70*100</f>
        <v>143.02071218917871</v>
      </c>
      <c r="K70" s="102">
        <f>K71</f>
        <v>954.13</v>
      </c>
      <c r="L70" s="92">
        <f>K70/2</f>
        <v>477.065</v>
      </c>
      <c r="M70" s="92">
        <f>K70-L70</f>
        <v>477.065</v>
      </c>
      <c r="N70" s="92">
        <f t="shared" ref="N70:N72" si="73">K70/G70*100</f>
        <v>184.72812460673177</v>
      </c>
      <c r="O70" s="102">
        <f>O71</f>
        <v>1331.7840000000001</v>
      </c>
      <c r="P70" s="92">
        <f>O70/2</f>
        <v>665.89200000000005</v>
      </c>
      <c r="Q70" s="92">
        <f>O70-P70</f>
        <v>665.89200000000005</v>
      </c>
      <c r="R70" s="92">
        <f>O70/K70*100</f>
        <v>139.58097953109117</v>
      </c>
      <c r="S70" s="93"/>
    </row>
    <row r="71" spans="1:19" ht="63.75" x14ac:dyDescent="0.2">
      <c r="A71" s="94" t="s">
        <v>44</v>
      </c>
      <c r="B71" s="97" t="s">
        <v>403</v>
      </c>
      <c r="C71" s="226" t="s">
        <v>458</v>
      </c>
      <c r="D71" s="102">
        <v>461.2</v>
      </c>
      <c r="E71" s="92">
        <v>361.14</v>
      </c>
      <c r="F71" s="92">
        <f t="shared" ref="F71:F72" si="74">E71/D71*100</f>
        <v>78.304423243712051</v>
      </c>
      <c r="G71" s="92">
        <v>516.505</v>
      </c>
      <c r="H71" s="92">
        <f t="shared" si="71"/>
        <v>258.2525</v>
      </c>
      <c r="I71" s="92">
        <f t="shared" si="72"/>
        <v>258.2525</v>
      </c>
      <c r="J71" s="92">
        <f t="shared" ref="J71:J72" si="75">G71/E71*100</f>
        <v>143.02071218917871</v>
      </c>
      <c r="K71" s="92">
        <v>954.13</v>
      </c>
      <c r="L71" s="92">
        <f t="shared" ref="L71:L72" si="76">K71/2</f>
        <v>477.065</v>
      </c>
      <c r="M71" s="92">
        <f t="shared" ref="M71:M72" si="77">K71-L71</f>
        <v>477.065</v>
      </c>
      <c r="N71" s="92">
        <f t="shared" si="73"/>
        <v>184.72812460673177</v>
      </c>
      <c r="O71" s="92">
        <v>1331.7840000000001</v>
      </c>
      <c r="P71" s="92">
        <f t="shared" ref="P71:P72" si="78">O71/2</f>
        <v>665.89200000000005</v>
      </c>
      <c r="Q71" s="92">
        <f t="shared" ref="Q71:Q72" si="79">O71-P71</f>
        <v>665.89200000000005</v>
      </c>
      <c r="R71" s="92">
        <f>O71/K71*100</f>
        <v>139.58097953109117</v>
      </c>
      <c r="S71" s="93"/>
    </row>
    <row r="72" spans="1:19" ht="25.5" x14ac:dyDescent="0.2">
      <c r="A72" s="94" t="s">
        <v>209</v>
      </c>
      <c r="B72" s="230" t="s">
        <v>404</v>
      </c>
      <c r="C72" s="226" t="s">
        <v>458</v>
      </c>
      <c r="D72" s="102">
        <f>D73+D74+D75+D76</f>
        <v>283.01900000000001</v>
      </c>
      <c r="E72" s="102">
        <f>E73+E74+E75+E76</f>
        <v>175.37</v>
      </c>
      <c r="F72" s="92">
        <f t="shared" si="74"/>
        <v>61.964037750115722</v>
      </c>
      <c r="G72" s="102">
        <f>G73+G74+G75+G76</f>
        <v>283.02</v>
      </c>
      <c r="H72" s="92">
        <f t="shared" si="71"/>
        <v>141.51</v>
      </c>
      <c r="I72" s="92">
        <f t="shared" si="72"/>
        <v>141.51</v>
      </c>
      <c r="J72" s="92">
        <f t="shared" si="75"/>
        <v>161.38450134002395</v>
      </c>
      <c r="K72" s="102">
        <f>K73+K74+K75+K76</f>
        <v>283.01499999999999</v>
      </c>
      <c r="L72" s="92">
        <f t="shared" si="76"/>
        <v>141.50749999999999</v>
      </c>
      <c r="M72" s="92">
        <f t="shared" si="77"/>
        <v>141.50749999999999</v>
      </c>
      <c r="N72" s="92">
        <f t="shared" si="73"/>
        <v>99.998233340399977</v>
      </c>
      <c r="O72" s="102">
        <f>O73+O74+O75+O76</f>
        <v>283.024</v>
      </c>
      <c r="P72" s="92">
        <f t="shared" si="78"/>
        <v>141.512</v>
      </c>
      <c r="Q72" s="92">
        <f t="shared" si="79"/>
        <v>141.512</v>
      </c>
      <c r="R72" s="92">
        <f>O72/K72*100</f>
        <v>100.0031800434606</v>
      </c>
      <c r="S72" s="93"/>
    </row>
    <row r="73" spans="1:19" x14ac:dyDescent="0.2">
      <c r="A73" s="94" t="s">
        <v>210</v>
      </c>
      <c r="B73" s="98" t="s">
        <v>405</v>
      </c>
      <c r="C73" s="226" t="s">
        <v>458</v>
      </c>
      <c r="D73" s="102"/>
      <c r="E73" s="92"/>
      <c r="F73" s="92"/>
      <c r="G73" s="92"/>
      <c r="H73" s="96"/>
      <c r="I73" s="96"/>
      <c r="J73" s="92"/>
      <c r="K73" s="92"/>
      <c r="L73" s="92"/>
      <c r="M73" s="92"/>
      <c r="N73" s="92"/>
      <c r="O73" s="92"/>
      <c r="P73" s="92"/>
      <c r="Q73" s="92"/>
      <c r="R73" s="92"/>
      <c r="S73" s="93"/>
    </row>
    <row r="74" spans="1:19" x14ac:dyDescent="0.2">
      <c r="A74" s="94" t="s">
        <v>211</v>
      </c>
      <c r="B74" s="98" t="s">
        <v>406</v>
      </c>
      <c r="C74" s="226" t="s">
        <v>458</v>
      </c>
      <c r="D74" s="92"/>
      <c r="E74" s="92"/>
      <c r="F74" s="92"/>
      <c r="G74" s="92"/>
      <c r="H74" s="92"/>
      <c r="I74" s="92"/>
      <c r="J74" s="103"/>
      <c r="K74" s="92"/>
      <c r="L74" s="103"/>
      <c r="M74" s="103"/>
      <c r="N74" s="92"/>
      <c r="O74" s="92"/>
      <c r="P74" s="92"/>
      <c r="Q74" s="92"/>
      <c r="R74" s="92"/>
      <c r="S74" s="93"/>
    </row>
    <row r="75" spans="1:19" x14ac:dyDescent="0.2">
      <c r="A75" s="94" t="s">
        <v>451</v>
      </c>
      <c r="B75" s="104" t="s">
        <v>407</v>
      </c>
      <c r="C75" s="226" t="s">
        <v>458</v>
      </c>
      <c r="D75" s="105"/>
      <c r="E75" s="103"/>
      <c r="F75" s="92"/>
      <c r="G75" s="103"/>
      <c r="H75" s="103"/>
      <c r="I75" s="92"/>
      <c r="J75" s="103"/>
      <c r="K75" s="103"/>
      <c r="L75" s="103"/>
      <c r="M75" s="103"/>
      <c r="N75" s="103"/>
      <c r="O75" s="103"/>
      <c r="P75" s="103"/>
      <c r="Q75" s="92"/>
      <c r="R75" s="103"/>
      <c r="S75" s="93"/>
    </row>
    <row r="76" spans="1:19" s="239" customFormat="1" x14ac:dyDescent="0.2">
      <c r="A76" s="234" t="s">
        <v>452</v>
      </c>
      <c r="B76" s="248" t="s">
        <v>408</v>
      </c>
      <c r="C76" s="236" t="s">
        <v>458</v>
      </c>
      <c r="D76" s="251">
        <v>283.01900000000001</v>
      </c>
      <c r="E76" s="249">
        <v>175.37</v>
      </c>
      <c r="F76" s="237">
        <f t="shared" ref="F76:F77" si="80">E76/D76*100</f>
        <v>61.964037750115722</v>
      </c>
      <c r="G76" s="249">
        <v>283.02</v>
      </c>
      <c r="H76" s="237">
        <f t="shared" ref="H76:H77" si="81">G76/2</f>
        <v>141.51</v>
      </c>
      <c r="I76" s="237">
        <f t="shared" ref="I76:I77" si="82">G76-H76</f>
        <v>141.51</v>
      </c>
      <c r="J76" s="237">
        <f t="shared" ref="J76:J77" si="83">G76/E76*100</f>
        <v>161.38450134002395</v>
      </c>
      <c r="K76" s="249">
        <v>283.01499999999999</v>
      </c>
      <c r="L76" s="237">
        <f t="shared" ref="L76:L77" si="84">K76/2</f>
        <v>141.50749999999999</v>
      </c>
      <c r="M76" s="237">
        <f t="shared" ref="M76:M77" si="85">K76-L76</f>
        <v>141.50749999999999</v>
      </c>
      <c r="N76" s="237">
        <f t="shared" ref="N76:N77" si="86">K76/G76*100</f>
        <v>99.998233340399977</v>
      </c>
      <c r="O76" s="249">
        <v>283.024</v>
      </c>
      <c r="P76" s="237">
        <f t="shared" ref="P76:P77" si="87">O76/2</f>
        <v>141.512</v>
      </c>
      <c r="Q76" s="237">
        <f t="shared" ref="Q76:Q77" si="88">O76-P76</f>
        <v>141.512</v>
      </c>
      <c r="R76" s="237">
        <f t="shared" ref="R76:R77" si="89">O76/K76*100</f>
        <v>100.0031800434606</v>
      </c>
      <c r="S76" s="238"/>
    </row>
    <row r="77" spans="1:19" s="239" customFormat="1" ht="25.5" x14ac:dyDescent="0.2">
      <c r="A77" s="234" t="s">
        <v>248</v>
      </c>
      <c r="B77" s="248" t="s">
        <v>409</v>
      </c>
      <c r="C77" s="236" t="s">
        <v>458</v>
      </c>
      <c r="D77" s="251">
        <v>390.06</v>
      </c>
      <c r="E77" s="249">
        <v>493.53</v>
      </c>
      <c r="F77" s="237">
        <f t="shared" si="80"/>
        <v>126.52668820181509</v>
      </c>
      <c r="G77" s="249">
        <v>437.77699999999999</v>
      </c>
      <c r="H77" s="237">
        <f t="shared" si="81"/>
        <v>218.88849999999999</v>
      </c>
      <c r="I77" s="237">
        <f t="shared" si="82"/>
        <v>218.88849999999999</v>
      </c>
      <c r="J77" s="237">
        <f t="shared" si="83"/>
        <v>88.703219662431877</v>
      </c>
      <c r="K77" s="249">
        <v>453.6</v>
      </c>
      <c r="L77" s="237">
        <f t="shared" si="84"/>
        <v>226.8</v>
      </c>
      <c r="M77" s="237">
        <f t="shared" si="85"/>
        <v>226.8</v>
      </c>
      <c r="N77" s="237">
        <f t="shared" si="86"/>
        <v>103.61439728446217</v>
      </c>
      <c r="O77" s="249">
        <v>470.05500000000001</v>
      </c>
      <c r="P77" s="237">
        <f t="shared" si="87"/>
        <v>235.0275</v>
      </c>
      <c r="Q77" s="237">
        <f t="shared" si="88"/>
        <v>235.0275</v>
      </c>
      <c r="R77" s="237">
        <f t="shared" si="89"/>
        <v>103.62764550264549</v>
      </c>
      <c r="S77" s="238"/>
    </row>
    <row r="78" spans="1:19" s="239" customFormat="1" x14ac:dyDescent="0.2">
      <c r="A78" s="234" t="s">
        <v>212</v>
      </c>
      <c r="B78" s="248" t="s">
        <v>410</v>
      </c>
      <c r="C78" s="236" t="s">
        <v>458</v>
      </c>
      <c r="D78" s="251">
        <v>354.21</v>
      </c>
      <c r="E78" s="249">
        <v>478.75</v>
      </c>
      <c r="F78" s="237"/>
      <c r="G78" s="249">
        <v>395.66</v>
      </c>
      <c r="H78" s="249"/>
      <c r="I78" s="237"/>
      <c r="J78" s="249"/>
      <c r="K78" s="249">
        <v>411.45</v>
      </c>
      <c r="L78" s="249"/>
      <c r="M78" s="249"/>
      <c r="N78" s="249"/>
      <c r="O78" s="249">
        <v>427.95400000000001</v>
      </c>
      <c r="P78" s="249"/>
      <c r="Q78" s="237"/>
      <c r="R78" s="249"/>
      <c r="S78" s="238"/>
    </row>
    <row r="79" spans="1:19" s="239" customFormat="1" x14ac:dyDescent="0.2">
      <c r="A79" s="234" t="s">
        <v>213</v>
      </c>
      <c r="B79" s="248" t="s">
        <v>411</v>
      </c>
      <c r="C79" s="236" t="s">
        <v>458</v>
      </c>
      <c r="D79" s="247"/>
      <c r="E79" s="237"/>
      <c r="F79" s="237"/>
      <c r="G79" s="237"/>
      <c r="H79" s="237"/>
      <c r="I79" s="237"/>
      <c r="J79" s="237"/>
      <c r="K79" s="237"/>
      <c r="L79" s="237"/>
      <c r="M79" s="237"/>
      <c r="N79" s="237"/>
      <c r="O79" s="237"/>
      <c r="P79" s="249"/>
      <c r="Q79" s="237"/>
      <c r="R79" s="237"/>
      <c r="S79" s="238"/>
    </row>
    <row r="80" spans="1:19" s="239" customFormat="1" ht="25.5" x14ac:dyDescent="0.2">
      <c r="A80" s="234" t="s">
        <v>453</v>
      </c>
      <c r="B80" s="252" t="s">
        <v>412</v>
      </c>
      <c r="C80" s="236" t="s">
        <v>458</v>
      </c>
      <c r="D80" s="247">
        <v>27.327999999999999</v>
      </c>
      <c r="E80" s="237"/>
      <c r="F80" s="237"/>
      <c r="G80" s="237">
        <v>27.33</v>
      </c>
      <c r="H80" s="237"/>
      <c r="I80" s="237"/>
      <c r="J80" s="237"/>
      <c r="K80" s="237">
        <v>27.33</v>
      </c>
      <c r="L80" s="237"/>
      <c r="M80" s="237"/>
      <c r="N80" s="237"/>
      <c r="O80" s="237">
        <v>27.334</v>
      </c>
      <c r="P80" s="249"/>
      <c r="Q80" s="237"/>
      <c r="R80" s="237"/>
      <c r="S80" s="238"/>
    </row>
    <row r="81" spans="1:19" s="239" customFormat="1" ht="25.5" x14ac:dyDescent="0.2">
      <c r="A81" s="234" t="s">
        <v>454</v>
      </c>
      <c r="B81" s="252" t="s">
        <v>413</v>
      </c>
      <c r="C81" s="236" t="s">
        <v>458</v>
      </c>
      <c r="D81" s="247"/>
      <c r="E81" s="237"/>
      <c r="F81" s="237"/>
      <c r="G81" s="237"/>
      <c r="H81" s="237"/>
      <c r="I81" s="237"/>
      <c r="J81" s="237"/>
      <c r="K81" s="237"/>
      <c r="L81" s="237"/>
      <c r="M81" s="237"/>
      <c r="N81" s="237"/>
      <c r="O81" s="237"/>
      <c r="P81" s="237"/>
      <c r="Q81" s="237"/>
      <c r="R81" s="237"/>
      <c r="S81" s="238"/>
    </row>
    <row r="82" spans="1:19" s="239" customFormat="1" x14ac:dyDescent="0.2">
      <c r="A82" s="234" t="s">
        <v>455</v>
      </c>
      <c r="B82" s="252" t="s">
        <v>414</v>
      </c>
      <c r="C82" s="236" t="s">
        <v>458</v>
      </c>
      <c r="D82" s="247"/>
      <c r="E82" s="237"/>
      <c r="F82" s="237"/>
      <c r="G82" s="237"/>
      <c r="H82" s="237"/>
      <c r="I82" s="237"/>
      <c r="J82" s="237"/>
      <c r="K82" s="237"/>
      <c r="L82" s="237"/>
      <c r="M82" s="237"/>
      <c r="N82" s="237"/>
      <c r="O82" s="237"/>
      <c r="P82" s="237"/>
      <c r="Q82" s="237"/>
      <c r="R82" s="237"/>
      <c r="S82" s="238"/>
    </row>
    <row r="83" spans="1:19" s="239" customFormat="1" x14ac:dyDescent="0.2">
      <c r="A83" s="234" t="s">
        <v>456</v>
      </c>
      <c r="B83" s="253" t="s">
        <v>415</v>
      </c>
      <c r="C83" s="236" t="s">
        <v>458</v>
      </c>
      <c r="D83" s="237">
        <v>8.52</v>
      </c>
      <c r="E83" s="236">
        <v>14.78</v>
      </c>
      <c r="F83" s="237"/>
      <c r="G83" s="237">
        <v>14.776999999999999</v>
      </c>
      <c r="H83" s="237"/>
      <c r="I83" s="237"/>
      <c r="J83" s="237"/>
      <c r="K83" s="236">
        <v>14.78</v>
      </c>
      <c r="L83" s="237"/>
      <c r="M83" s="237"/>
      <c r="N83" s="237"/>
      <c r="O83" s="236">
        <v>14.782999999999999</v>
      </c>
      <c r="P83" s="237"/>
      <c r="Q83" s="237"/>
      <c r="R83" s="237"/>
      <c r="S83" s="238"/>
    </row>
    <row r="84" spans="1:19" s="239" customFormat="1" ht="51" x14ac:dyDescent="0.2">
      <c r="A84" s="234" t="s">
        <v>457</v>
      </c>
      <c r="B84" s="253" t="s">
        <v>416</v>
      </c>
      <c r="C84" s="236" t="s">
        <v>458</v>
      </c>
      <c r="D84" s="251"/>
      <c r="E84" s="249"/>
      <c r="F84" s="237"/>
      <c r="G84" s="249"/>
      <c r="H84" s="237"/>
      <c r="I84" s="237"/>
      <c r="J84" s="237"/>
      <c r="K84" s="249"/>
      <c r="L84" s="237"/>
      <c r="M84" s="237"/>
      <c r="N84" s="249"/>
      <c r="O84" s="249"/>
      <c r="P84" s="249"/>
      <c r="Q84" s="237"/>
      <c r="R84" s="237"/>
      <c r="S84" s="238"/>
    </row>
    <row r="85" spans="1:19" s="239" customFormat="1" x14ac:dyDescent="0.2">
      <c r="A85" s="234" t="s">
        <v>214</v>
      </c>
      <c r="B85" s="235" t="s">
        <v>417</v>
      </c>
      <c r="C85" s="236" t="s">
        <v>458</v>
      </c>
      <c r="D85" s="237">
        <f>D86+D87+D88</f>
        <v>0</v>
      </c>
      <c r="E85" s="237">
        <f>E86+E87+E88</f>
        <v>0</v>
      </c>
      <c r="F85" s="237"/>
      <c r="G85" s="237">
        <f>G86+G87+G88</f>
        <v>0</v>
      </c>
      <c r="H85" s="237"/>
      <c r="I85" s="237"/>
      <c r="J85" s="237"/>
      <c r="K85" s="237">
        <f>K86+K87+K88</f>
        <v>0</v>
      </c>
      <c r="L85" s="237"/>
      <c r="M85" s="237"/>
      <c r="N85" s="237"/>
      <c r="O85" s="237">
        <f>O86+O87+O88</f>
        <v>0</v>
      </c>
      <c r="P85" s="237"/>
      <c r="Q85" s="237"/>
      <c r="R85" s="237"/>
      <c r="S85" s="238"/>
    </row>
    <row r="86" spans="1:19" s="239" customFormat="1" ht="25.5" x14ac:dyDescent="0.2">
      <c r="A86" s="234" t="s">
        <v>215</v>
      </c>
      <c r="B86" s="235" t="s">
        <v>418</v>
      </c>
      <c r="C86" s="236" t="s">
        <v>458</v>
      </c>
      <c r="D86" s="237"/>
      <c r="E86" s="236"/>
      <c r="F86" s="237"/>
      <c r="G86" s="236"/>
      <c r="H86" s="237"/>
      <c r="I86" s="237"/>
      <c r="J86" s="237"/>
      <c r="K86" s="236"/>
      <c r="L86" s="237"/>
      <c r="M86" s="237"/>
      <c r="N86" s="237"/>
      <c r="O86" s="236"/>
      <c r="P86" s="237"/>
      <c r="Q86" s="237"/>
      <c r="R86" s="237"/>
      <c r="S86" s="238"/>
    </row>
    <row r="87" spans="1:19" s="239" customFormat="1" x14ac:dyDescent="0.2">
      <c r="A87" s="234" t="s">
        <v>216</v>
      </c>
      <c r="B87" s="235" t="s">
        <v>419</v>
      </c>
      <c r="C87" s="236" t="s">
        <v>458</v>
      </c>
      <c r="D87" s="237"/>
      <c r="E87" s="236"/>
      <c r="F87" s="237"/>
      <c r="G87" s="236"/>
      <c r="H87" s="237"/>
      <c r="I87" s="237"/>
      <c r="J87" s="237"/>
      <c r="K87" s="236"/>
      <c r="L87" s="237"/>
      <c r="M87" s="237"/>
      <c r="N87" s="237"/>
      <c r="O87" s="236"/>
      <c r="P87" s="237"/>
      <c r="Q87" s="237"/>
      <c r="R87" s="237"/>
      <c r="S87" s="238"/>
    </row>
    <row r="88" spans="1:19" s="239" customFormat="1" ht="51" x14ac:dyDescent="0.2">
      <c r="A88" s="234" t="s">
        <v>217</v>
      </c>
      <c r="B88" s="235" t="s">
        <v>420</v>
      </c>
      <c r="C88" s="236" t="s">
        <v>458</v>
      </c>
      <c r="D88" s="237"/>
      <c r="E88" s="236"/>
      <c r="F88" s="237"/>
      <c r="G88" s="236"/>
      <c r="H88" s="237"/>
      <c r="I88" s="237"/>
      <c r="J88" s="237"/>
      <c r="K88" s="236"/>
      <c r="L88" s="237"/>
      <c r="M88" s="237"/>
      <c r="N88" s="237"/>
      <c r="O88" s="236"/>
      <c r="P88" s="237"/>
      <c r="Q88" s="237"/>
      <c r="R88" s="237"/>
      <c r="S88" s="238"/>
    </row>
    <row r="89" spans="1:19" s="239" customFormat="1" ht="25.5" x14ac:dyDescent="0.2">
      <c r="A89" s="234" t="s">
        <v>218</v>
      </c>
      <c r="B89" s="235" t="s">
        <v>421</v>
      </c>
      <c r="C89" s="236" t="s">
        <v>458</v>
      </c>
      <c r="D89" s="237"/>
      <c r="E89" s="236"/>
      <c r="F89" s="237"/>
      <c r="G89" s="236"/>
      <c r="H89" s="237"/>
      <c r="I89" s="237"/>
      <c r="J89" s="237"/>
      <c r="K89" s="236"/>
      <c r="L89" s="237"/>
      <c r="M89" s="237"/>
      <c r="N89" s="237"/>
      <c r="O89" s="236"/>
      <c r="P89" s="237"/>
      <c r="Q89" s="237"/>
      <c r="R89" s="237"/>
      <c r="S89" s="238"/>
    </row>
    <row r="90" spans="1:19" s="239" customFormat="1" x14ac:dyDescent="0.2">
      <c r="A90" s="234"/>
      <c r="B90" s="235" t="s">
        <v>462</v>
      </c>
      <c r="C90" s="236"/>
      <c r="D90" s="237"/>
      <c r="E90" s="236">
        <v>4664.7299999999996</v>
      </c>
      <c r="F90" s="237"/>
      <c r="G90" s="236">
        <v>4136</v>
      </c>
      <c r="H90" s="237"/>
      <c r="I90" s="237"/>
      <c r="J90" s="237"/>
      <c r="K90" s="236">
        <v>1600</v>
      </c>
      <c r="L90" s="237"/>
      <c r="M90" s="237"/>
      <c r="N90" s="237"/>
      <c r="O90" s="236"/>
      <c r="P90" s="237"/>
      <c r="Q90" s="237"/>
      <c r="R90" s="237"/>
      <c r="S90" s="238"/>
    </row>
    <row r="91" spans="1:19" s="239" customFormat="1" x14ac:dyDescent="0.2">
      <c r="A91" s="234" t="s">
        <v>219</v>
      </c>
      <c r="B91" s="235" t="s">
        <v>422</v>
      </c>
      <c r="C91" s="236" t="s">
        <v>458</v>
      </c>
      <c r="D91" s="237">
        <f>D89+D85+D77+D72+D70+D68+D50+D42+D18</f>
        <v>40018.756639999992</v>
      </c>
      <c r="E91" s="237">
        <f>E89+E85+E77+E72+E70+E68+E50+E42+E18-E90</f>
        <v>43210.020040000003</v>
      </c>
      <c r="F91" s="237">
        <f>E91/D91*100</f>
        <v>107.9744191672618</v>
      </c>
      <c r="G91" s="237">
        <f>G89+G85+G77+G72+G70+G68+G50+G42+G18-G90</f>
        <v>47890.011299999998</v>
      </c>
      <c r="H91" s="237">
        <f>G91/2</f>
        <v>23945.005649999999</v>
      </c>
      <c r="I91" s="237">
        <f>G91-H91</f>
        <v>23945.005649999999</v>
      </c>
      <c r="J91" s="237">
        <f>G91/E91*100</f>
        <v>110.83080094771462</v>
      </c>
      <c r="K91" s="237">
        <f>K89+K85+K77+K72+K70+K68+K50+K42+K18-K90</f>
        <v>52599.050949999997</v>
      </c>
      <c r="L91" s="237">
        <f>K91/2</f>
        <v>26299.525474999999</v>
      </c>
      <c r="M91" s="237">
        <f>K91-L91</f>
        <v>26299.525474999999</v>
      </c>
      <c r="N91" s="237">
        <f>K91/G91*100</f>
        <v>109.83303098531529</v>
      </c>
      <c r="O91" s="237">
        <f>O89+O85+O77+O72+O70+O68+O50+O42+O18</f>
        <v>56331.777910000004</v>
      </c>
      <c r="P91" s="237">
        <f>O91/2</f>
        <v>28165.888955000002</v>
      </c>
      <c r="Q91" s="237">
        <f>O91-P91</f>
        <v>28165.888955000002</v>
      </c>
      <c r="R91" s="237">
        <f>O91/K91*100</f>
        <v>107.0965671292212</v>
      </c>
      <c r="S91" s="238"/>
    </row>
    <row r="92" spans="1:19" s="246" customFormat="1" x14ac:dyDescent="0.2">
      <c r="A92" s="240" t="s">
        <v>220</v>
      </c>
      <c r="B92" s="241" t="s">
        <v>221</v>
      </c>
      <c r="C92" s="242" t="s">
        <v>34</v>
      </c>
      <c r="D92" s="243">
        <v>0</v>
      </c>
      <c r="E92" s="243">
        <v>0</v>
      </c>
      <c r="F92" s="243">
        <v>0</v>
      </c>
      <c r="G92" s="243">
        <v>0</v>
      </c>
      <c r="H92" s="243">
        <v>0</v>
      </c>
      <c r="I92" s="243">
        <v>0</v>
      </c>
      <c r="J92" s="243">
        <v>0</v>
      </c>
      <c r="K92" s="243">
        <v>0</v>
      </c>
      <c r="L92" s="243">
        <v>0</v>
      </c>
      <c r="M92" s="243">
        <v>0</v>
      </c>
      <c r="N92" s="243">
        <v>0</v>
      </c>
      <c r="O92" s="243">
        <v>0</v>
      </c>
      <c r="P92" s="243">
        <v>0</v>
      </c>
      <c r="Q92" s="243">
        <v>0</v>
      </c>
      <c r="R92" s="244"/>
      <c r="S92" s="245"/>
    </row>
    <row r="93" spans="1:19" s="239" customFormat="1" ht="51" hidden="1" x14ac:dyDescent="0.2">
      <c r="A93" s="234" t="s">
        <v>222</v>
      </c>
      <c r="B93" s="235" t="s">
        <v>45</v>
      </c>
      <c r="C93" s="236" t="s">
        <v>34</v>
      </c>
      <c r="D93" s="247"/>
      <c r="E93" s="237"/>
      <c r="F93" s="237"/>
      <c r="G93" s="237"/>
      <c r="H93" s="237"/>
      <c r="I93" s="237"/>
      <c r="J93" s="237"/>
      <c r="K93" s="237"/>
      <c r="L93" s="237"/>
      <c r="M93" s="237"/>
      <c r="N93" s="237"/>
      <c r="O93" s="237"/>
      <c r="P93" s="237"/>
      <c r="Q93" s="237"/>
      <c r="R93" s="237"/>
      <c r="S93" s="238"/>
    </row>
    <row r="94" spans="1:19" s="239" customFormat="1" hidden="1" x14ac:dyDescent="0.2">
      <c r="A94" s="234" t="s">
        <v>223</v>
      </c>
      <c r="B94" s="248" t="s">
        <v>46</v>
      </c>
      <c r="C94" s="236" t="s">
        <v>34</v>
      </c>
      <c r="D94" s="237"/>
      <c r="E94" s="237"/>
      <c r="F94" s="237"/>
      <c r="G94" s="237"/>
      <c r="H94" s="237"/>
      <c r="I94" s="237"/>
      <c r="J94" s="237"/>
      <c r="K94" s="237"/>
      <c r="L94" s="237"/>
      <c r="M94" s="237"/>
      <c r="N94" s="237"/>
      <c r="O94" s="237"/>
      <c r="P94" s="237"/>
      <c r="Q94" s="237"/>
      <c r="R94" s="237"/>
      <c r="S94" s="238"/>
    </row>
    <row r="95" spans="1:19" s="239" customFormat="1" hidden="1" x14ac:dyDescent="0.2">
      <c r="A95" s="234" t="s">
        <v>224</v>
      </c>
      <c r="B95" s="248" t="s">
        <v>47</v>
      </c>
      <c r="C95" s="236" t="s">
        <v>34</v>
      </c>
      <c r="D95" s="237"/>
      <c r="E95" s="237"/>
      <c r="F95" s="237"/>
      <c r="G95" s="237"/>
      <c r="H95" s="237"/>
      <c r="I95" s="237"/>
      <c r="J95" s="237"/>
      <c r="K95" s="237"/>
      <c r="L95" s="237"/>
      <c r="M95" s="237"/>
      <c r="N95" s="237"/>
      <c r="O95" s="237"/>
      <c r="P95" s="237"/>
      <c r="Q95" s="237"/>
      <c r="R95" s="237"/>
      <c r="S95" s="238"/>
    </row>
    <row r="96" spans="1:19" s="239" customFormat="1" hidden="1" x14ac:dyDescent="0.2">
      <c r="A96" s="234" t="s">
        <v>225</v>
      </c>
      <c r="B96" s="248" t="s">
        <v>48</v>
      </c>
      <c r="C96" s="236" t="s">
        <v>34</v>
      </c>
      <c r="D96" s="237"/>
      <c r="E96" s="237"/>
      <c r="F96" s="237"/>
      <c r="G96" s="237"/>
      <c r="H96" s="237"/>
      <c r="I96" s="237"/>
      <c r="J96" s="237"/>
      <c r="K96" s="237"/>
      <c r="L96" s="237"/>
      <c r="M96" s="237"/>
      <c r="N96" s="237"/>
      <c r="O96" s="237"/>
      <c r="P96" s="237"/>
      <c r="Q96" s="237"/>
      <c r="R96" s="237"/>
      <c r="S96" s="238"/>
    </row>
    <row r="97" spans="1:19" s="239" customFormat="1" hidden="1" x14ac:dyDescent="0.2">
      <c r="A97" s="234" t="s">
        <v>226</v>
      </c>
      <c r="B97" s="248" t="s">
        <v>49</v>
      </c>
      <c r="C97" s="236" t="s">
        <v>34</v>
      </c>
      <c r="D97" s="237"/>
      <c r="E97" s="237"/>
      <c r="F97" s="237"/>
      <c r="G97" s="237"/>
      <c r="H97" s="237"/>
      <c r="I97" s="237"/>
      <c r="J97" s="237"/>
      <c r="K97" s="237"/>
      <c r="L97" s="237"/>
      <c r="M97" s="237"/>
      <c r="N97" s="237"/>
      <c r="O97" s="237"/>
      <c r="P97" s="237"/>
      <c r="Q97" s="237"/>
      <c r="R97" s="237"/>
      <c r="S97" s="238"/>
    </row>
    <row r="98" spans="1:19" s="239" customFormat="1" ht="51" hidden="1" x14ac:dyDescent="0.2">
      <c r="A98" s="234" t="s">
        <v>227</v>
      </c>
      <c r="B98" s="235" t="s">
        <v>50</v>
      </c>
      <c r="C98" s="236" t="s">
        <v>34</v>
      </c>
      <c r="D98" s="249"/>
      <c r="E98" s="237"/>
      <c r="F98" s="237"/>
      <c r="G98" s="237"/>
      <c r="H98" s="237"/>
      <c r="I98" s="237"/>
      <c r="J98" s="237"/>
      <c r="K98" s="237"/>
      <c r="L98" s="237"/>
      <c r="M98" s="237"/>
      <c r="N98" s="237"/>
      <c r="O98" s="237"/>
      <c r="P98" s="237"/>
      <c r="Q98" s="237"/>
      <c r="R98" s="237"/>
      <c r="S98" s="238"/>
    </row>
    <row r="99" spans="1:19" s="239" customFormat="1" hidden="1" x14ac:dyDescent="0.2">
      <c r="A99" s="234" t="s">
        <v>228</v>
      </c>
      <c r="B99" s="248" t="s">
        <v>46</v>
      </c>
      <c r="C99" s="236" t="s">
        <v>34</v>
      </c>
      <c r="D99" s="249"/>
      <c r="E99" s="249"/>
      <c r="F99" s="237"/>
      <c r="G99" s="249"/>
      <c r="H99" s="249"/>
      <c r="I99" s="249"/>
      <c r="J99" s="237"/>
      <c r="K99" s="237"/>
      <c r="L99" s="237"/>
      <c r="M99" s="237"/>
      <c r="N99" s="249"/>
      <c r="O99" s="249"/>
      <c r="P99" s="249"/>
      <c r="Q99" s="249"/>
      <c r="R99" s="237"/>
      <c r="S99" s="238"/>
    </row>
    <row r="100" spans="1:19" s="239" customFormat="1" hidden="1" x14ac:dyDescent="0.2">
      <c r="A100" s="234" t="s">
        <v>229</v>
      </c>
      <c r="B100" s="248" t="s">
        <v>47</v>
      </c>
      <c r="C100" s="236" t="s">
        <v>34</v>
      </c>
      <c r="D100" s="249"/>
      <c r="E100" s="249"/>
      <c r="F100" s="237"/>
      <c r="G100" s="249"/>
      <c r="H100" s="249"/>
      <c r="I100" s="249"/>
      <c r="J100" s="237"/>
      <c r="K100" s="237"/>
      <c r="L100" s="237"/>
      <c r="M100" s="237"/>
      <c r="N100" s="249"/>
      <c r="O100" s="249"/>
      <c r="P100" s="249"/>
      <c r="Q100" s="249"/>
      <c r="R100" s="237"/>
      <c r="S100" s="238"/>
    </row>
    <row r="101" spans="1:19" s="239" customFormat="1" hidden="1" x14ac:dyDescent="0.2">
      <c r="A101" s="234" t="s">
        <v>230</v>
      </c>
      <c r="B101" s="248" t="s">
        <v>231</v>
      </c>
      <c r="C101" s="236" t="s">
        <v>34</v>
      </c>
      <c r="D101" s="249"/>
      <c r="E101" s="249"/>
      <c r="F101" s="237"/>
      <c r="G101" s="249"/>
      <c r="H101" s="249"/>
      <c r="I101" s="249"/>
      <c r="J101" s="237"/>
      <c r="K101" s="237"/>
      <c r="L101" s="237"/>
      <c r="M101" s="237"/>
      <c r="N101" s="249"/>
      <c r="O101" s="249"/>
      <c r="P101" s="249"/>
      <c r="Q101" s="249"/>
      <c r="R101" s="237"/>
      <c r="S101" s="238"/>
    </row>
    <row r="102" spans="1:19" s="239" customFormat="1" hidden="1" x14ac:dyDescent="0.2">
      <c r="A102" s="234" t="s">
        <v>232</v>
      </c>
      <c r="B102" s="248" t="s">
        <v>51</v>
      </c>
      <c r="C102" s="236" t="s">
        <v>34</v>
      </c>
      <c r="D102" s="249"/>
      <c r="E102" s="249"/>
      <c r="F102" s="237"/>
      <c r="G102" s="249"/>
      <c r="H102" s="249"/>
      <c r="I102" s="249"/>
      <c r="J102" s="237"/>
      <c r="K102" s="237"/>
      <c r="L102" s="237"/>
      <c r="M102" s="237"/>
      <c r="N102" s="249"/>
      <c r="O102" s="249"/>
      <c r="P102" s="249"/>
      <c r="Q102" s="249"/>
      <c r="R102" s="237"/>
      <c r="S102" s="238"/>
    </row>
    <row r="103" spans="1:19" s="239" customFormat="1" ht="25.5" hidden="1" x14ac:dyDescent="0.2">
      <c r="A103" s="234" t="s">
        <v>233</v>
      </c>
      <c r="B103" s="248" t="s">
        <v>234</v>
      </c>
      <c r="C103" s="236" t="s">
        <v>34</v>
      </c>
      <c r="D103" s="249"/>
      <c r="E103" s="249"/>
      <c r="F103" s="237"/>
      <c r="G103" s="249"/>
      <c r="H103" s="249"/>
      <c r="I103" s="249"/>
      <c r="J103" s="237"/>
      <c r="K103" s="237"/>
      <c r="L103" s="237"/>
      <c r="M103" s="237"/>
      <c r="N103" s="249"/>
      <c r="O103" s="249"/>
      <c r="P103" s="249"/>
      <c r="Q103" s="249"/>
      <c r="R103" s="237"/>
      <c r="S103" s="238"/>
    </row>
    <row r="104" spans="1:19" s="239" customFormat="1" ht="25.5" x14ac:dyDescent="0.2">
      <c r="A104" s="250" t="s">
        <v>235</v>
      </c>
      <c r="B104" s="235" t="s">
        <v>236</v>
      </c>
      <c r="C104" s="236" t="s">
        <v>238</v>
      </c>
      <c r="D104" s="249">
        <v>15.984999999999999</v>
      </c>
      <c r="E104" s="237">
        <v>17.34</v>
      </c>
      <c r="F104" s="237"/>
      <c r="G104" s="237">
        <f>(H104+I104)/2</f>
        <v>19.22</v>
      </c>
      <c r="H104" s="237">
        <v>18.239999999999998</v>
      </c>
      <c r="I104" s="237">
        <v>20.2</v>
      </c>
      <c r="J104" s="237"/>
      <c r="K104" s="237">
        <f>(L104+M104)/2</f>
        <v>21.11</v>
      </c>
      <c r="L104" s="237">
        <v>20.2</v>
      </c>
      <c r="M104" s="237">
        <v>22.02</v>
      </c>
      <c r="N104" s="237"/>
      <c r="O104" s="237">
        <f>(P104+Q104)/2</f>
        <v>22.615000000000002</v>
      </c>
      <c r="P104" s="237">
        <v>22.02</v>
      </c>
      <c r="Q104" s="237">
        <v>23.21</v>
      </c>
      <c r="R104" s="237"/>
      <c r="S104" s="238"/>
    </row>
    <row r="105" spans="1:19" s="239" customFormat="1" ht="15.75" x14ac:dyDescent="0.2">
      <c r="A105" s="234" t="s">
        <v>237</v>
      </c>
      <c r="B105" s="248" t="s">
        <v>39</v>
      </c>
      <c r="C105" s="236" t="s">
        <v>238</v>
      </c>
      <c r="D105" s="249">
        <v>15.984999999999999</v>
      </c>
      <c r="E105" s="237">
        <v>17.34</v>
      </c>
      <c r="F105" s="237"/>
      <c r="G105" s="237">
        <f>(H105+I105)/2</f>
        <v>19.22</v>
      </c>
      <c r="H105" s="237">
        <v>18.239999999999998</v>
      </c>
      <c r="I105" s="237">
        <v>20.2</v>
      </c>
      <c r="J105" s="237"/>
      <c r="K105" s="237">
        <f>(L105+M105)/2</f>
        <v>21.11</v>
      </c>
      <c r="L105" s="237">
        <v>20.2</v>
      </c>
      <c r="M105" s="237">
        <v>22.02</v>
      </c>
      <c r="N105" s="237"/>
      <c r="O105" s="237">
        <f>(P105+Q105)/2</f>
        <v>22.615000000000002</v>
      </c>
      <c r="P105" s="237">
        <v>22.02</v>
      </c>
      <c r="Q105" s="237">
        <v>23.21</v>
      </c>
      <c r="R105" s="237"/>
      <c r="S105" s="238"/>
    </row>
    <row r="106" spans="1:19" s="239" customFormat="1" ht="15.75" x14ac:dyDescent="0.2">
      <c r="A106" s="234" t="s">
        <v>239</v>
      </c>
      <c r="B106" s="248" t="s">
        <v>40</v>
      </c>
      <c r="C106" s="236" t="s">
        <v>238</v>
      </c>
      <c r="D106" s="249">
        <v>15.984999999999999</v>
      </c>
      <c r="E106" s="237">
        <v>17.34</v>
      </c>
      <c r="F106" s="237"/>
      <c r="G106" s="237">
        <f>(H106+I106)/2</f>
        <v>19.22</v>
      </c>
      <c r="H106" s="237">
        <v>18.239999999999998</v>
      </c>
      <c r="I106" s="237">
        <v>20.2</v>
      </c>
      <c r="J106" s="237"/>
      <c r="K106" s="237">
        <f>(L106+M106)/2</f>
        <v>21.11</v>
      </c>
      <c r="L106" s="237">
        <v>20.2</v>
      </c>
      <c r="M106" s="237">
        <v>22.02</v>
      </c>
      <c r="N106" s="237"/>
      <c r="O106" s="237">
        <f>(P106+Q106)/2</f>
        <v>22.615000000000002</v>
      </c>
      <c r="P106" s="237">
        <v>22.02</v>
      </c>
      <c r="Q106" s="237">
        <v>23.21</v>
      </c>
      <c r="R106" s="237"/>
      <c r="S106" s="238"/>
    </row>
    <row r="107" spans="1:19" s="239" customFormat="1" ht="15.75" x14ac:dyDescent="0.2">
      <c r="A107" s="234" t="s">
        <v>240</v>
      </c>
      <c r="B107" s="248" t="s">
        <v>41</v>
      </c>
      <c r="C107" s="236" t="s">
        <v>238</v>
      </c>
      <c r="D107" s="249">
        <v>15.984999999999999</v>
      </c>
      <c r="E107" s="237">
        <v>17.34</v>
      </c>
      <c r="F107" s="237"/>
      <c r="G107" s="237">
        <f>(H107+I107)/2</f>
        <v>19.22</v>
      </c>
      <c r="H107" s="237">
        <v>18.239999999999998</v>
      </c>
      <c r="I107" s="237">
        <v>20.2</v>
      </c>
      <c r="J107" s="237"/>
      <c r="K107" s="237">
        <f>(L107+M107)/2</f>
        <v>21.11</v>
      </c>
      <c r="L107" s="237">
        <v>20.2</v>
      </c>
      <c r="M107" s="237">
        <v>22.02</v>
      </c>
      <c r="N107" s="237"/>
      <c r="O107" s="237">
        <f>(P107+Q107)/2</f>
        <v>22.615000000000002</v>
      </c>
      <c r="P107" s="237">
        <v>22.02</v>
      </c>
      <c r="Q107" s="237">
        <v>23.21</v>
      </c>
      <c r="R107" s="237"/>
      <c r="S107" s="238"/>
    </row>
    <row r="108" spans="1:19" s="239" customFormat="1" ht="15.75" x14ac:dyDescent="0.2">
      <c r="A108" s="250" t="s">
        <v>241</v>
      </c>
      <c r="B108" s="235" t="s">
        <v>242</v>
      </c>
      <c r="C108" s="236" t="s">
        <v>238</v>
      </c>
      <c r="D108" s="249">
        <v>0</v>
      </c>
      <c r="E108" s="249">
        <v>0</v>
      </c>
      <c r="F108" s="249"/>
      <c r="G108" s="249">
        <v>0</v>
      </c>
      <c r="H108" s="249">
        <v>0</v>
      </c>
      <c r="I108" s="249">
        <v>0</v>
      </c>
      <c r="J108" s="249"/>
      <c r="K108" s="249">
        <v>0</v>
      </c>
      <c r="L108" s="249">
        <v>0</v>
      </c>
      <c r="M108" s="249">
        <v>0</v>
      </c>
      <c r="N108" s="249"/>
      <c r="O108" s="249">
        <v>0</v>
      </c>
      <c r="P108" s="249">
        <v>0</v>
      </c>
      <c r="Q108" s="249">
        <v>0</v>
      </c>
      <c r="R108" s="237"/>
      <c r="S108" s="238"/>
    </row>
    <row r="109" spans="1:19" s="239" customFormat="1" ht="40.15" customHeight="1" x14ac:dyDescent="0.2">
      <c r="A109" s="250" t="s">
        <v>243</v>
      </c>
      <c r="B109" s="235" t="s">
        <v>244</v>
      </c>
      <c r="C109" s="236" t="s">
        <v>238</v>
      </c>
      <c r="D109" s="249">
        <v>15.984999999999999</v>
      </c>
      <c r="E109" s="237">
        <v>17.344000000000001</v>
      </c>
      <c r="F109" s="237"/>
      <c r="G109" s="237">
        <f>(H109+I109)/2</f>
        <v>19.22</v>
      </c>
      <c r="H109" s="237">
        <v>18.239999999999998</v>
      </c>
      <c r="I109" s="237">
        <v>20.2</v>
      </c>
      <c r="J109" s="237"/>
      <c r="K109" s="237">
        <f>(L109+M109)/2</f>
        <v>21.11</v>
      </c>
      <c r="L109" s="237">
        <v>20.2</v>
      </c>
      <c r="M109" s="237">
        <v>22.02</v>
      </c>
      <c r="N109" s="237"/>
      <c r="O109" s="237">
        <f>(P109+Q109)/2</f>
        <v>22.615000000000002</v>
      </c>
      <c r="P109" s="237">
        <v>22.02</v>
      </c>
      <c r="Q109" s="237">
        <v>23.21</v>
      </c>
      <c r="R109" s="237"/>
      <c r="S109" s="238"/>
    </row>
    <row r="110" spans="1:19" s="239" customFormat="1" ht="15.75" x14ac:dyDescent="0.2">
      <c r="A110" s="234" t="s">
        <v>245</v>
      </c>
      <c r="B110" s="248" t="s">
        <v>39</v>
      </c>
      <c r="C110" s="236" t="s">
        <v>238</v>
      </c>
      <c r="D110" s="249">
        <v>15.984999999999999</v>
      </c>
      <c r="E110" s="237">
        <v>17.344000000000001</v>
      </c>
      <c r="F110" s="237"/>
      <c r="G110" s="237">
        <f>(H110+I110)/2</f>
        <v>19.22</v>
      </c>
      <c r="H110" s="237">
        <v>18.239999999999998</v>
      </c>
      <c r="I110" s="237">
        <v>20.2</v>
      </c>
      <c r="J110" s="237"/>
      <c r="K110" s="237">
        <f>(L110+M110)/2</f>
        <v>21.11</v>
      </c>
      <c r="L110" s="237">
        <v>20.2</v>
      </c>
      <c r="M110" s="237">
        <v>22.02</v>
      </c>
      <c r="N110" s="237"/>
      <c r="O110" s="237">
        <f>(P110+Q110)/2</f>
        <v>22.615000000000002</v>
      </c>
      <c r="P110" s="237">
        <v>22.02</v>
      </c>
      <c r="Q110" s="237">
        <v>23.21</v>
      </c>
      <c r="R110" s="237"/>
      <c r="S110" s="238"/>
    </row>
    <row r="111" spans="1:19" s="239" customFormat="1" ht="15.75" x14ac:dyDescent="0.2">
      <c r="A111" s="234" t="s">
        <v>246</v>
      </c>
      <c r="B111" s="248" t="s">
        <v>40</v>
      </c>
      <c r="C111" s="236" t="s">
        <v>238</v>
      </c>
      <c r="D111" s="249">
        <v>15.984999999999999</v>
      </c>
      <c r="E111" s="237">
        <v>17.344000000000001</v>
      </c>
      <c r="F111" s="237"/>
      <c r="G111" s="237">
        <f>(H111+I111)/2</f>
        <v>19.22</v>
      </c>
      <c r="H111" s="237">
        <v>18.239999999999998</v>
      </c>
      <c r="I111" s="237">
        <v>20.2</v>
      </c>
      <c r="J111" s="237"/>
      <c r="K111" s="237">
        <f>(L111+M111)/2</f>
        <v>21.11</v>
      </c>
      <c r="L111" s="237">
        <v>20.2</v>
      </c>
      <c r="M111" s="237">
        <v>22.02</v>
      </c>
      <c r="N111" s="237"/>
      <c r="O111" s="237">
        <f>(P111+Q111)/2</f>
        <v>22.615000000000002</v>
      </c>
      <c r="P111" s="237">
        <v>22.02</v>
      </c>
      <c r="Q111" s="237">
        <v>23.21</v>
      </c>
      <c r="R111" s="237"/>
      <c r="S111" s="238"/>
    </row>
    <row r="112" spans="1:19" s="239" customFormat="1" ht="15.75" x14ac:dyDescent="0.2">
      <c r="A112" s="234" t="s">
        <v>247</v>
      </c>
      <c r="B112" s="248" t="s">
        <v>41</v>
      </c>
      <c r="C112" s="236" t="s">
        <v>238</v>
      </c>
      <c r="D112" s="249">
        <v>15.984999999999999</v>
      </c>
      <c r="E112" s="237">
        <v>17.344000000000001</v>
      </c>
      <c r="F112" s="237"/>
      <c r="G112" s="237">
        <f>(H112+I112)/2</f>
        <v>19.22</v>
      </c>
      <c r="H112" s="237">
        <v>18.239999999999998</v>
      </c>
      <c r="I112" s="237">
        <v>20.2</v>
      </c>
      <c r="J112" s="237"/>
      <c r="K112" s="237">
        <f>(L112+M112)/2</f>
        <v>21.11</v>
      </c>
      <c r="L112" s="237">
        <v>20.2</v>
      </c>
      <c r="M112" s="237">
        <v>22.02</v>
      </c>
      <c r="N112" s="237"/>
      <c r="O112" s="237">
        <f>(P112+Q112)/2</f>
        <v>22.615000000000002</v>
      </c>
      <c r="P112" s="237">
        <v>22.02</v>
      </c>
      <c r="Q112" s="237">
        <v>23.21</v>
      </c>
      <c r="R112" s="237"/>
      <c r="S112" s="238"/>
    </row>
    <row r="113" spans="1:19" ht="50.25" customHeight="1" x14ac:dyDescent="0.2">
      <c r="A113" s="106"/>
      <c r="B113" s="107"/>
      <c r="C113" s="108"/>
      <c r="D113" s="109"/>
      <c r="E113" s="110"/>
      <c r="F113" s="110"/>
      <c r="G113" s="110"/>
      <c r="H113" s="110"/>
      <c r="I113" s="110"/>
      <c r="J113" s="110"/>
      <c r="K113" s="110"/>
      <c r="L113" s="110"/>
      <c r="M113" s="110"/>
      <c r="N113" s="110"/>
      <c r="O113" s="110"/>
      <c r="P113" s="110"/>
      <c r="Q113" s="110"/>
      <c r="R113" s="110"/>
      <c r="S113" s="111"/>
    </row>
    <row r="114" spans="1:19" s="1" customFormat="1" ht="15.75" x14ac:dyDescent="0.2">
      <c r="A114" s="112"/>
      <c r="B114" s="113" t="s">
        <v>471</v>
      </c>
      <c r="C114" s="113"/>
      <c r="D114" s="113"/>
      <c r="E114" s="113"/>
      <c r="F114" s="114"/>
      <c r="G114" s="114"/>
      <c r="H114" s="114"/>
      <c r="I114" s="114"/>
      <c r="J114" s="115"/>
      <c r="K114" s="115"/>
      <c r="L114" s="115"/>
      <c r="M114" s="115"/>
      <c r="N114" s="116"/>
      <c r="O114" s="116"/>
      <c r="P114" s="116"/>
      <c r="Q114" s="116"/>
      <c r="R114" s="116"/>
      <c r="S114" s="116"/>
    </row>
    <row r="115" spans="1:19" ht="15.75" x14ac:dyDescent="0.2">
      <c r="A115" s="117"/>
      <c r="B115" s="84" t="s">
        <v>197</v>
      </c>
      <c r="C115" s="84"/>
      <c r="D115" s="84"/>
      <c r="E115" s="118"/>
      <c r="F115" s="18" t="s">
        <v>302</v>
      </c>
      <c r="G115" s="84"/>
      <c r="H115" s="84"/>
      <c r="I115" s="84"/>
      <c r="J115" s="119"/>
      <c r="K115" s="119"/>
      <c r="L115" s="119"/>
      <c r="M115" s="119"/>
      <c r="N115" s="120"/>
      <c r="O115" s="120"/>
      <c r="P115" s="120"/>
      <c r="Q115" s="120"/>
      <c r="R115" s="120"/>
      <c r="S115" s="120"/>
    </row>
    <row r="116" spans="1:19" ht="15.75" x14ac:dyDescent="0.2">
      <c r="A116" s="117"/>
      <c r="B116" s="84"/>
      <c r="C116" s="84"/>
      <c r="D116" s="84"/>
      <c r="E116" s="118"/>
      <c r="F116" s="84"/>
      <c r="G116" s="84"/>
      <c r="H116" s="84"/>
      <c r="I116" s="84"/>
      <c r="J116" s="119"/>
      <c r="K116" s="119"/>
      <c r="L116" s="119"/>
      <c r="M116" s="119"/>
      <c r="N116" s="120"/>
      <c r="O116" s="120"/>
      <c r="P116" s="120"/>
      <c r="Q116" s="120"/>
      <c r="R116" s="120"/>
      <c r="S116" s="120"/>
    </row>
    <row r="117" spans="1:19" ht="15.75" x14ac:dyDescent="0.2">
      <c r="A117" s="65"/>
      <c r="B117" s="18"/>
      <c r="C117" s="18"/>
      <c r="D117" s="18"/>
      <c r="E117" s="16"/>
      <c r="F117" s="19"/>
      <c r="G117" s="19"/>
      <c r="H117" s="19"/>
      <c r="I117" s="19"/>
      <c r="J117" s="62"/>
      <c r="K117" s="62"/>
      <c r="L117" s="62"/>
      <c r="M117" s="62"/>
    </row>
    <row r="118" spans="1:19" ht="15.75" x14ac:dyDescent="0.2">
      <c r="A118" s="65"/>
      <c r="B118" s="18"/>
      <c r="C118" s="18"/>
      <c r="D118" s="18"/>
      <c r="E118" s="16"/>
      <c r="F118" s="18"/>
      <c r="G118" s="18"/>
      <c r="H118" s="18"/>
      <c r="I118" s="18"/>
      <c r="J118" s="60"/>
      <c r="K118" s="60"/>
      <c r="L118" s="60"/>
      <c r="M118" s="60"/>
    </row>
    <row r="119" spans="1:19" ht="15.75" x14ac:dyDescent="0.2">
      <c r="A119" s="65"/>
      <c r="B119" s="18"/>
      <c r="C119" s="18"/>
      <c r="D119" s="18"/>
      <c r="E119" s="16"/>
      <c r="F119" s="18"/>
      <c r="G119" s="66"/>
      <c r="H119" s="66"/>
      <c r="I119" s="66"/>
      <c r="J119" s="63"/>
      <c r="K119" s="63"/>
      <c r="L119" s="63"/>
      <c r="M119" s="63"/>
    </row>
    <row r="120" spans="1:19" ht="15.75" x14ac:dyDescent="0.2">
      <c r="A120" s="65"/>
      <c r="B120" s="18"/>
      <c r="C120" s="18"/>
      <c r="D120" s="18"/>
      <c r="E120" s="16"/>
      <c r="F120" s="18"/>
      <c r="G120" s="225"/>
      <c r="H120" s="225"/>
      <c r="I120" s="225"/>
      <c r="J120" s="60"/>
      <c r="K120" s="60"/>
      <c r="L120" s="60"/>
      <c r="M120" s="60"/>
    </row>
    <row r="121" spans="1:19" ht="15" x14ac:dyDescent="0.2">
      <c r="A121" s="65"/>
      <c r="B121" s="67"/>
      <c r="C121" s="65"/>
      <c r="D121" s="65"/>
      <c r="E121" s="65"/>
      <c r="F121" s="65"/>
      <c r="G121" s="65"/>
      <c r="H121" s="65"/>
      <c r="I121" s="65"/>
    </row>
    <row r="122" spans="1:19" ht="15.75" x14ac:dyDescent="0.2">
      <c r="A122" s="65"/>
      <c r="B122" s="18"/>
      <c r="C122" s="18"/>
      <c r="D122" s="18"/>
      <c r="E122" s="16"/>
      <c r="F122" s="18"/>
      <c r="G122" s="18"/>
      <c r="H122" s="18"/>
      <c r="I122" s="18"/>
      <c r="J122" s="59"/>
      <c r="K122" s="59"/>
      <c r="L122" s="59"/>
      <c r="M122" s="59"/>
    </row>
    <row r="123" spans="1:19" x14ac:dyDescent="0.2">
      <c r="B123" s="59"/>
      <c r="C123" s="59"/>
      <c r="D123" s="59"/>
      <c r="E123" s="60"/>
      <c r="F123" s="59"/>
      <c r="G123" s="59"/>
      <c r="H123" s="59"/>
      <c r="I123" s="59"/>
      <c r="J123" s="59"/>
      <c r="K123" s="59"/>
      <c r="L123" s="59"/>
      <c r="M123" s="59"/>
    </row>
    <row r="124" spans="1:19" x14ac:dyDescent="0.2">
      <c r="B124" s="59"/>
      <c r="C124" s="59"/>
      <c r="D124" s="59"/>
      <c r="E124" s="60"/>
      <c r="F124" s="61"/>
      <c r="G124" s="61"/>
      <c r="H124" s="61"/>
      <c r="I124" s="61"/>
      <c r="J124" s="62"/>
      <c r="K124" s="62"/>
      <c r="L124" s="62"/>
      <c r="M124" s="62"/>
    </row>
    <row r="125" spans="1:19" x14ac:dyDescent="0.2">
      <c r="B125" s="59"/>
      <c r="C125" s="59"/>
      <c r="D125" s="59"/>
      <c r="E125" s="60"/>
      <c r="F125" s="59"/>
      <c r="G125" s="59"/>
      <c r="H125" s="59"/>
      <c r="I125" s="59"/>
      <c r="J125" s="60"/>
      <c r="K125" s="60"/>
      <c r="L125" s="60"/>
      <c r="M125" s="60"/>
    </row>
    <row r="126" spans="1:19" x14ac:dyDescent="0.2">
      <c r="B126" s="59"/>
      <c r="C126" s="59"/>
      <c r="D126" s="59"/>
      <c r="E126" s="60"/>
      <c r="F126" s="59"/>
      <c r="G126" s="59"/>
      <c r="H126" s="59"/>
      <c r="I126" s="59"/>
      <c r="J126" s="63"/>
      <c r="K126" s="63"/>
      <c r="L126" s="63"/>
      <c r="M126" s="63"/>
    </row>
    <row r="127" spans="1:19" x14ac:dyDescent="0.2">
      <c r="B127" s="59"/>
      <c r="C127" s="59"/>
      <c r="D127" s="59"/>
      <c r="E127" s="60"/>
      <c r="F127" s="59"/>
      <c r="G127" s="64"/>
      <c r="H127" s="64"/>
      <c r="I127" s="64"/>
      <c r="J127" s="60"/>
      <c r="K127" s="60"/>
      <c r="L127" s="60"/>
      <c r="M127" s="60"/>
    </row>
  </sheetData>
  <mergeCells count="21">
    <mergeCell ref="A1:S1"/>
    <mergeCell ref="A2:S2"/>
    <mergeCell ref="A3:S3"/>
    <mergeCell ref="A4:S4"/>
    <mergeCell ref="A5:A7"/>
    <mergeCell ref="B5:B7"/>
    <mergeCell ref="C5:C7"/>
    <mergeCell ref="D5:D7"/>
    <mergeCell ref="E5:E7"/>
    <mergeCell ref="F5:F7"/>
    <mergeCell ref="R6:R7"/>
    <mergeCell ref="G5:R5"/>
    <mergeCell ref="S5:S7"/>
    <mergeCell ref="G6:G7"/>
    <mergeCell ref="H6:I6"/>
    <mergeCell ref="J6:J7"/>
    <mergeCell ref="K6:K7"/>
    <mergeCell ref="L6:M6"/>
    <mergeCell ref="N6:N7"/>
    <mergeCell ref="O6:O7"/>
    <mergeCell ref="P6:Q6"/>
  </mergeCells>
  <dataValidations count="1">
    <dataValidation type="textLength" operator="greaterThanOrEqual" allowBlank="1" showInputMessage="1" showErrorMessage="1" sqref="WWA983040:WWA983151 S65536:S65647 JO65536:JO65647 TK65536:TK65647 ADG65536:ADG65647 ANC65536:ANC65647 AWY65536:AWY65647 BGU65536:BGU65647 BQQ65536:BQQ65647 CAM65536:CAM65647 CKI65536:CKI65647 CUE65536:CUE65647 DEA65536:DEA65647 DNW65536:DNW65647 DXS65536:DXS65647 EHO65536:EHO65647 ERK65536:ERK65647 FBG65536:FBG65647 FLC65536:FLC65647 FUY65536:FUY65647 GEU65536:GEU65647 GOQ65536:GOQ65647 GYM65536:GYM65647 HII65536:HII65647 HSE65536:HSE65647 ICA65536:ICA65647 ILW65536:ILW65647 IVS65536:IVS65647 JFO65536:JFO65647 JPK65536:JPK65647 JZG65536:JZG65647 KJC65536:KJC65647 KSY65536:KSY65647 LCU65536:LCU65647 LMQ65536:LMQ65647 LWM65536:LWM65647 MGI65536:MGI65647 MQE65536:MQE65647 NAA65536:NAA65647 NJW65536:NJW65647 NTS65536:NTS65647 ODO65536:ODO65647 ONK65536:ONK65647 OXG65536:OXG65647 PHC65536:PHC65647 PQY65536:PQY65647 QAU65536:QAU65647 QKQ65536:QKQ65647 QUM65536:QUM65647 REI65536:REI65647 ROE65536:ROE65647 RYA65536:RYA65647 SHW65536:SHW65647 SRS65536:SRS65647 TBO65536:TBO65647 TLK65536:TLK65647 TVG65536:TVG65647 UFC65536:UFC65647 UOY65536:UOY65647 UYU65536:UYU65647 VIQ65536:VIQ65647 VSM65536:VSM65647 WCI65536:WCI65647 WME65536:WME65647 WWA65536:WWA65647 S131072:S131183 JO131072:JO131183 TK131072:TK131183 ADG131072:ADG131183 ANC131072:ANC131183 AWY131072:AWY131183 BGU131072:BGU131183 BQQ131072:BQQ131183 CAM131072:CAM131183 CKI131072:CKI131183 CUE131072:CUE131183 DEA131072:DEA131183 DNW131072:DNW131183 DXS131072:DXS131183 EHO131072:EHO131183 ERK131072:ERK131183 FBG131072:FBG131183 FLC131072:FLC131183 FUY131072:FUY131183 GEU131072:GEU131183 GOQ131072:GOQ131183 GYM131072:GYM131183 HII131072:HII131183 HSE131072:HSE131183 ICA131072:ICA131183 ILW131072:ILW131183 IVS131072:IVS131183 JFO131072:JFO131183 JPK131072:JPK131183 JZG131072:JZG131183 KJC131072:KJC131183 KSY131072:KSY131183 LCU131072:LCU131183 LMQ131072:LMQ131183 LWM131072:LWM131183 MGI131072:MGI131183 MQE131072:MQE131183 NAA131072:NAA131183 NJW131072:NJW131183 NTS131072:NTS131183 ODO131072:ODO131183 ONK131072:ONK131183 OXG131072:OXG131183 PHC131072:PHC131183 PQY131072:PQY131183 QAU131072:QAU131183 QKQ131072:QKQ131183 QUM131072:QUM131183 REI131072:REI131183 ROE131072:ROE131183 RYA131072:RYA131183 SHW131072:SHW131183 SRS131072:SRS131183 TBO131072:TBO131183 TLK131072:TLK131183 TVG131072:TVG131183 UFC131072:UFC131183 UOY131072:UOY131183 UYU131072:UYU131183 VIQ131072:VIQ131183 VSM131072:VSM131183 WCI131072:WCI131183 WME131072:WME131183 WWA131072:WWA131183 S196608:S196719 JO196608:JO196719 TK196608:TK196719 ADG196608:ADG196719 ANC196608:ANC196719 AWY196608:AWY196719 BGU196608:BGU196719 BQQ196608:BQQ196719 CAM196608:CAM196719 CKI196608:CKI196719 CUE196608:CUE196719 DEA196608:DEA196719 DNW196608:DNW196719 DXS196608:DXS196719 EHO196608:EHO196719 ERK196608:ERK196719 FBG196608:FBG196719 FLC196608:FLC196719 FUY196608:FUY196719 GEU196608:GEU196719 GOQ196608:GOQ196719 GYM196608:GYM196719 HII196608:HII196719 HSE196608:HSE196719 ICA196608:ICA196719 ILW196608:ILW196719 IVS196608:IVS196719 JFO196608:JFO196719 JPK196608:JPK196719 JZG196608:JZG196719 KJC196608:KJC196719 KSY196608:KSY196719 LCU196608:LCU196719 LMQ196608:LMQ196719 LWM196608:LWM196719 MGI196608:MGI196719 MQE196608:MQE196719 NAA196608:NAA196719 NJW196608:NJW196719 NTS196608:NTS196719 ODO196608:ODO196719 ONK196608:ONK196719 OXG196608:OXG196719 PHC196608:PHC196719 PQY196608:PQY196719 QAU196608:QAU196719 QKQ196608:QKQ196719 QUM196608:QUM196719 REI196608:REI196719 ROE196608:ROE196719 RYA196608:RYA196719 SHW196608:SHW196719 SRS196608:SRS196719 TBO196608:TBO196719 TLK196608:TLK196719 TVG196608:TVG196719 UFC196608:UFC196719 UOY196608:UOY196719 UYU196608:UYU196719 VIQ196608:VIQ196719 VSM196608:VSM196719 WCI196608:WCI196719 WME196608:WME196719 WWA196608:WWA196719 S262144:S262255 JO262144:JO262255 TK262144:TK262255 ADG262144:ADG262255 ANC262144:ANC262255 AWY262144:AWY262255 BGU262144:BGU262255 BQQ262144:BQQ262255 CAM262144:CAM262255 CKI262144:CKI262255 CUE262144:CUE262255 DEA262144:DEA262255 DNW262144:DNW262255 DXS262144:DXS262255 EHO262144:EHO262255 ERK262144:ERK262255 FBG262144:FBG262255 FLC262144:FLC262255 FUY262144:FUY262255 GEU262144:GEU262255 GOQ262144:GOQ262255 GYM262144:GYM262255 HII262144:HII262255 HSE262144:HSE262255 ICA262144:ICA262255 ILW262144:ILW262255 IVS262144:IVS262255 JFO262144:JFO262255 JPK262144:JPK262255 JZG262144:JZG262255 KJC262144:KJC262255 KSY262144:KSY262255 LCU262144:LCU262255 LMQ262144:LMQ262255 LWM262144:LWM262255 MGI262144:MGI262255 MQE262144:MQE262255 NAA262144:NAA262255 NJW262144:NJW262255 NTS262144:NTS262255 ODO262144:ODO262255 ONK262144:ONK262255 OXG262144:OXG262255 PHC262144:PHC262255 PQY262144:PQY262255 QAU262144:QAU262255 QKQ262144:QKQ262255 QUM262144:QUM262255 REI262144:REI262255 ROE262144:ROE262255 RYA262144:RYA262255 SHW262144:SHW262255 SRS262144:SRS262255 TBO262144:TBO262255 TLK262144:TLK262255 TVG262144:TVG262255 UFC262144:UFC262255 UOY262144:UOY262255 UYU262144:UYU262255 VIQ262144:VIQ262255 VSM262144:VSM262255 WCI262144:WCI262255 WME262144:WME262255 WWA262144:WWA262255 S327680:S327791 JO327680:JO327791 TK327680:TK327791 ADG327680:ADG327791 ANC327680:ANC327791 AWY327680:AWY327791 BGU327680:BGU327791 BQQ327680:BQQ327791 CAM327680:CAM327791 CKI327680:CKI327791 CUE327680:CUE327791 DEA327680:DEA327791 DNW327680:DNW327791 DXS327680:DXS327791 EHO327680:EHO327791 ERK327680:ERK327791 FBG327680:FBG327791 FLC327680:FLC327791 FUY327680:FUY327791 GEU327680:GEU327791 GOQ327680:GOQ327791 GYM327680:GYM327791 HII327680:HII327791 HSE327680:HSE327791 ICA327680:ICA327791 ILW327680:ILW327791 IVS327680:IVS327791 JFO327680:JFO327791 JPK327680:JPK327791 JZG327680:JZG327791 KJC327680:KJC327791 KSY327680:KSY327791 LCU327680:LCU327791 LMQ327680:LMQ327791 LWM327680:LWM327791 MGI327680:MGI327791 MQE327680:MQE327791 NAA327680:NAA327791 NJW327680:NJW327791 NTS327680:NTS327791 ODO327680:ODO327791 ONK327680:ONK327791 OXG327680:OXG327791 PHC327680:PHC327791 PQY327680:PQY327791 QAU327680:QAU327791 QKQ327680:QKQ327791 QUM327680:QUM327791 REI327680:REI327791 ROE327680:ROE327791 RYA327680:RYA327791 SHW327680:SHW327791 SRS327680:SRS327791 TBO327680:TBO327791 TLK327680:TLK327791 TVG327680:TVG327791 UFC327680:UFC327791 UOY327680:UOY327791 UYU327680:UYU327791 VIQ327680:VIQ327791 VSM327680:VSM327791 WCI327680:WCI327791 WME327680:WME327791 WWA327680:WWA327791 S393216:S393327 JO393216:JO393327 TK393216:TK393327 ADG393216:ADG393327 ANC393216:ANC393327 AWY393216:AWY393327 BGU393216:BGU393327 BQQ393216:BQQ393327 CAM393216:CAM393327 CKI393216:CKI393327 CUE393216:CUE393327 DEA393216:DEA393327 DNW393216:DNW393327 DXS393216:DXS393327 EHO393216:EHO393327 ERK393216:ERK393327 FBG393216:FBG393327 FLC393216:FLC393327 FUY393216:FUY393327 GEU393216:GEU393327 GOQ393216:GOQ393327 GYM393216:GYM393327 HII393216:HII393327 HSE393216:HSE393327 ICA393216:ICA393327 ILW393216:ILW393327 IVS393216:IVS393327 JFO393216:JFO393327 JPK393216:JPK393327 JZG393216:JZG393327 KJC393216:KJC393327 KSY393216:KSY393327 LCU393216:LCU393327 LMQ393216:LMQ393327 LWM393216:LWM393327 MGI393216:MGI393327 MQE393216:MQE393327 NAA393216:NAA393327 NJW393216:NJW393327 NTS393216:NTS393327 ODO393216:ODO393327 ONK393216:ONK393327 OXG393216:OXG393327 PHC393216:PHC393327 PQY393216:PQY393327 QAU393216:QAU393327 QKQ393216:QKQ393327 QUM393216:QUM393327 REI393216:REI393327 ROE393216:ROE393327 RYA393216:RYA393327 SHW393216:SHW393327 SRS393216:SRS393327 TBO393216:TBO393327 TLK393216:TLK393327 TVG393216:TVG393327 UFC393216:UFC393327 UOY393216:UOY393327 UYU393216:UYU393327 VIQ393216:VIQ393327 VSM393216:VSM393327 WCI393216:WCI393327 WME393216:WME393327 WWA393216:WWA393327 S458752:S458863 JO458752:JO458863 TK458752:TK458863 ADG458752:ADG458863 ANC458752:ANC458863 AWY458752:AWY458863 BGU458752:BGU458863 BQQ458752:BQQ458863 CAM458752:CAM458863 CKI458752:CKI458863 CUE458752:CUE458863 DEA458752:DEA458863 DNW458752:DNW458863 DXS458752:DXS458863 EHO458752:EHO458863 ERK458752:ERK458863 FBG458752:FBG458863 FLC458752:FLC458863 FUY458752:FUY458863 GEU458752:GEU458863 GOQ458752:GOQ458863 GYM458752:GYM458863 HII458752:HII458863 HSE458752:HSE458863 ICA458752:ICA458863 ILW458752:ILW458863 IVS458752:IVS458863 JFO458752:JFO458863 JPK458752:JPK458863 JZG458752:JZG458863 KJC458752:KJC458863 KSY458752:KSY458863 LCU458752:LCU458863 LMQ458752:LMQ458863 LWM458752:LWM458863 MGI458752:MGI458863 MQE458752:MQE458863 NAA458752:NAA458863 NJW458752:NJW458863 NTS458752:NTS458863 ODO458752:ODO458863 ONK458752:ONK458863 OXG458752:OXG458863 PHC458752:PHC458863 PQY458752:PQY458863 QAU458752:QAU458863 QKQ458752:QKQ458863 QUM458752:QUM458863 REI458752:REI458863 ROE458752:ROE458863 RYA458752:RYA458863 SHW458752:SHW458863 SRS458752:SRS458863 TBO458752:TBO458863 TLK458752:TLK458863 TVG458752:TVG458863 UFC458752:UFC458863 UOY458752:UOY458863 UYU458752:UYU458863 VIQ458752:VIQ458863 VSM458752:VSM458863 WCI458752:WCI458863 WME458752:WME458863 WWA458752:WWA458863 S524288:S524399 JO524288:JO524399 TK524288:TK524399 ADG524288:ADG524399 ANC524288:ANC524399 AWY524288:AWY524399 BGU524288:BGU524399 BQQ524288:BQQ524399 CAM524288:CAM524399 CKI524288:CKI524399 CUE524288:CUE524399 DEA524288:DEA524399 DNW524288:DNW524399 DXS524288:DXS524399 EHO524288:EHO524399 ERK524288:ERK524399 FBG524288:FBG524399 FLC524288:FLC524399 FUY524288:FUY524399 GEU524288:GEU524399 GOQ524288:GOQ524399 GYM524288:GYM524399 HII524288:HII524399 HSE524288:HSE524399 ICA524288:ICA524399 ILW524288:ILW524399 IVS524288:IVS524399 JFO524288:JFO524399 JPK524288:JPK524399 JZG524288:JZG524399 KJC524288:KJC524399 KSY524288:KSY524399 LCU524288:LCU524399 LMQ524288:LMQ524399 LWM524288:LWM524399 MGI524288:MGI524399 MQE524288:MQE524399 NAA524288:NAA524399 NJW524288:NJW524399 NTS524288:NTS524399 ODO524288:ODO524399 ONK524288:ONK524399 OXG524288:OXG524399 PHC524288:PHC524399 PQY524288:PQY524399 QAU524288:QAU524399 QKQ524288:QKQ524399 QUM524288:QUM524399 REI524288:REI524399 ROE524288:ROE524399 RYA524288:RYA524399 SHW524288:SHW524399 SRS524288:SRS524399 TBO524288:TBO524399 TLK524288:TLK524399 TVG524288:TVG524399 UFC524288:UFC524399 UOY524288:UOY524399 UYU524288:UYU524399 VIQ524288:VIQ524399 VSM524288:VSM524399 WCI524288:WCI524399 WME524288:WME524399 WWA524288:WWA524399 S589824:S589935 JO589824:JO589935 TK589824:TK589935 ADG589824:ADG589935 ANC589824:ANC589935 AWY589824:AWY589935 BGU589824:BGU589935 BQQ589824:BQQ589935 CAM589824:CAM589935 CKI589824:CKI589935 CUE589824:CUE589935 DEA589824:DEA589935 DNW589824:DNW589935 DXS589824:DXS589935 EHO589824:EHO589935 ERK589824:ERK589935 FBG589824:FBG589935 FLC589824:FLC589935 FUY589824:FUY589935 GEU589824:GEU589935 GOQ589824:GOQ589935 GYM589824:GYM589935 HII589824:HII589935 HSE589824:HSE589935 ICA589824:ICA589935 ILW589824:ILW589935 IVS589824:IVS589935 JFO589824:JFO589935 JPK589824:JPK589935 JZG589824:JZG589935 KJC589824:KJC589935 KSY589824:KSY589935 LCU589824:LCU589935 LMQ589824:LMQ589935 LWM589824:LWM589935 MGI589824:MGI589935 MQE589824:MQE589935 NAA589824:NAA589935 NJW589824:NJW589935 NTS589824:NTS589935 ODO589824:ODO589935 ONK589824:ONK589935 OXG589824:OXG589935 PHC589824:PHC589935 PQY589824:PQY589935 QAU589824:QAU589935 QKQ589824:QKQ589935 QUM589824:QUM589935 REI589824:REI589935 ROE589824:ROE589935 RYA589824:RYA589935 SHW589824:SHW589935 SRS589824:SRS589935 TBO589824:TBO589935 TLK589824:TLK589935 TVG589824:TVG589935 UFC589824:UFC589935 UOY589824:UOY589935 UYU589824:UYU589935 VIQ589824:VIQ589935 VSM589824:VSM589935 WCI589824:WCI589935 WME589824:WME589935 WWA589824:WWA589935 S655360:S655471 JO655360:JO655471 TK655360:TK655471 ADG655360:ADG655471 ANC655360:ANC655471 AWY655360:AWY655471 BGU655360:BGU655471 BQQ655360:BQQ655471 CAM655360:CAM655471 CKI655360:CKI655471 CUE655360:CUE655471 DEA655360:DEA655471 DNW655360:DNW655471 DXS655360:DXS655471 EHO655360:EHO655471 ERK655360:ERK655471 FBG655360:FBG655471 FLC655360:FLC655471 FUY655360:FUY655471 GEU655360:GEU655471 GOQ655360:GOQ655471 GYM655360:GYM655471 HII655360:HII655471 HSE655360:HSE655471 ICA655360:ICA655471 ILW655360:ILW655471 IVS655360:IVS655471 JFO655360:JFO655471 JPK655360:JPK655471 JZG655360:JZG655471 KJC655360:KJC655471 KSY655360:KSY655471 LCU655360:LCU655471 LMQ655360:LMQ655471 LWM655360:LWM655471 MGI655360:MGI655471 MQE655360:MQE655471 NAA655360:NAA655471 NJW655360:NJW655471 NTS655360:NTS655471 ODO655360:ODO655471 ONK655360:ONK655471 OXG655360:OXG655471 PHC655360:PHC655471 PQY655360:PQY655471 QAU655360:QAU655471 QKQ655360:QKQ655471 QUM655360:QUM655471 REI655360:REI655471 ROE655360:ROE655471 RYA655360:RYA655471 SHW655360:SHW655471 SRS655360:SRS655471 TBO655360:TBO655471 TLK655360:TLK655471 TVG655360:TVG655471 UFC655360:UFC655471 UOY655360:UOY655471 UYU655360:UYU655471 VIQ655360:VIQ655471 VSM655360:VSM655471 WCI655360:WCI655471 WME655360:WME655471 WWA655360:WWA655471 S720896:S721007 JO720896:JO721007 TK720896:TK721007 ADG720896:ADG721007 ANC720896:ANC721007 AWY720896:AWY721007 BGU720896:BGU721007 BQQ720896:BQQ721007 CAM720896:CAM721007 CKI720896:CKI721007 CUE720896:CUE721007 DEA720896:DEA721007 DNW720896:DNW721007 DXS720896:DXS721007 EHO720896:EHO721007 ERK720896:ERK721007 FBG720896:FBG721007 FLC720896:FLC721007 FUY720896:FUY721007 GEU720896:GEU721007 GOQ720896:GOQ721007 GYM720896:GYM721007 HII720896:HII721007 HSE720896:HSE721007 ICA720896:ICA721007 ILW720896:ILW721007 IVS720896:IVS721007 JFO720896:JFO721007 JPK720896:JPK721007 JZG720896:JZG721007 KJC720896:KJC721007 KSY720896:KSY721007 LCU720896:LCU721007 LMQ720896:LMQ721007 LWM720896:LWM721007 MGI720896:MGI721007 MQE720896:MQE721007 NAA720896:NAA721007 NJW720896:NJW721007 NTS720896:NTS721007 ODO720896:ODO721007 ONK720896:ONK721007 OXG720896:OXG721007 PHC720896:PHC721007 PQY720896:PQY721007 QAU720896:QAU721007 QKQ720896:QKQ721007 QUM720896:QUM721007 REI720896:REI721007 ROE720896:ROE721007 RYA720896:RYA721007 SHW720896:SHW721007 SRS720896:SRS721007 TBO720896:TBO721007 TLK720896:TLK721007 TVG720896:TVG721007 UFC720896:UFC721007 UOY720896:UOY721007 UYU720896:UYU721007 VIQ720896:VIQ721007 VSM720896:VSM721007 WCI720896:WCI721007 WME720896:WME721007 WWA720896:WWA721007 S786432:S786543 JO786432:JO786543 TK786432:TK786543 ADG786432:ADG786543 ANC786432:ANC786543 AWY786432:AWY786543 BGU786432:BGU786543 BQQ786432:BQQ786543 CAM786432:CAM786543 CKI786432:CKI786543 CUE786432:CUE786543 DEA786432:DEA786543 DNW786432:DNW786543 DXS786432:DXS786543 EHO786432:EHO786543 ERK786432:ERK786543 FBG786432:FBG786543 FLC786432:FLC786543 FUY786432:FUY786543 GEU786432:GEU786543 GOQ786432:GOQ786543 GYM786432:GYM786543 HII786432:HII786543 HSE786432:HSE786543 ICA786432:ICA786543 ILW786432:ILW786543 IVS786432:IVS786543 JFO786432:JFO786543 JPK786432:JPK786543 JZG786432:JZG786543 KJC786432:KJC786543 KSY786432:KSY786543 LCU786432:LCU786543 LMQ786432:LMQ786543 LWM786432:LWM786543 MGI786432:MGI786543 MQE786432:MQE786543 NAA786432:NAA786543 NJW786432:NJW786543 NTS786432:NTS786543 ODO786432:ODO786543 ONK786432:ONK786543 OXG786432:OXG786543 PHC786432:PHC786543 PQY786432:PQY786543 QAU786432:QAU786543 QKQ786432:QKQ786543 QUM786432:QUM786543 REI786432:REI786543 ROE786432:ROE786543 RYA786432:RYA786543 SHW786432:SHW786543 SRS786432:SRS786543 TBO786432:TBO786543 TLK786432:TLK786543 TVG786432:TVG786543 UFC786432:UFC786543 UOY786432:UOY786543 UYU786432:UYU786543 VIQ786432:VIQ786543 VSM786432:VSM786543 WCI786432:WCI786543 WME786432:WME786543 WWA786432:WWA786543 S851968:S852079 JO851968:JO852079 TK851968:TK852079 ADG851968:ADG852079 ANC851968:ANC852079 AWY851968:AWY852079 BGU851968:BGU852079 BQQ851968:BQQ852079 CAM851968:CAM852079 CKI851968:CKI852079 CUE851968:CUE852079 DEA851968:DEA852079 DNW851968:DNW852079 DXS851968:DXS852079 EHO851968:EHO852079 ERK851968:ERK852079 FBG851968:FBG852079 FLC851968:FLC852079 FUY851968:FUY852079 GEU851968:GEU852079 GOQ851968:GOQ852079 GYM851968:GYM852079 HII851968:HII852079 HSE851968:HSE852079 ICA851968:ICA852079 ILW851968:ILW852079 IVS851968:IVS852079 JFO851968:JFO852079 JPK851968:JPK852079 JZG851968:JZG852079 KJC851968:KJC852079 KSY851968:KSY852079 LCU851968:LCU852079 LMQ851968:LMQ852079 LWM851968:LWM852079 MGI851968:MGI852079 MQE851968:MQE852079 NAA851968:NAA852079 NJW851968:NJW852079 NTS851968:NTS852079 ODO851968:ODO852079 ONK851968:ONK852079 OXG851968:OXG852079 PHC851968:PHC852079 PQY851968:PQY852079 QAU851968:QAU852079 QKQ851968:QKQ852079 QUM851968:QUM852079 REI851968:REI852079 ROE851968:ROE852079 RYA851968:RYA852079 SHW851968:SHW852079 SRS851968:SRS852079 TBO851968:TBO852079 TLK851968:TLK852079 TVG851968:TVG852079 UFC851968:UFC852079 UOY851968:UOY852079 UYU851968:UYU852079 VIQ851968:VIQ852079 VSM851968:VSM852079 WCI851968:WCI852079 WME851968:WME852079 WWA851968:WWA852079 S917504:S917615 JO917504:JO917615 TK917504:TK917615 ADG917504:ADG917615 ANC917504:ANC917615 AWY917504:AWY917615 BGU917504:BGU917615 BQQ917504:BQQ917615 CAM917504:CAM917615 CKI917504:CKI917615 CUE917504:CUE917615 DEA917504:DEA917615 DNW917504:DNW917615 DXS917504:DXS917615 EHO917504:EHO917615 ERK917504:ERK917615 FBG917504:FBG917615 FLC917504:FLC917615 FUY917504:FUY917615 GEU917504:GEU917615 GOQ917504:GOQ917615 GYM917504:GYM917615 HII917504:HII917615 HSE917504:HSE917615 ICA917504:ICA917615 ILW917504:ILW917615 IVS917504:IVS917615 JFO917504:JFO917615 JPK917504:JPK917615 JZG917504:JZG917615 KJC917504:KJC917615 KSY917504:KSY917615 LCU917504:LCU917615 LMQ917504:LMQ917615 LWM917504:LWM917615 MGI917504:MGI917615 MQE917504:MQE917615 NAA917504:NAA917615 NJW917504:NJW917615 NTS917504:NTS917615 ODO917504:ODO917615 ONK917504:ONK917615 OXG917504:OXG917615 PHC917504:PHC917615 PQY917504:PQY917615 QAU917504:QAU917615 QKQ917504:QKQ917615 QUM917504:QUM917615 REI917504:REI917615 ROE917504:ROE917615 RYA917504:RYA917615 SHW917504:SHW917615 SRS917504:SRS917615 TBO917504:TBO917615 TLK917504:TLK917615 TVG917504:TVG917615 UFC917504:UFC917615 UOY917504:UOY917615 UYU917504:UYU917615 VIQ917504:VIQ917615 VSM917504:VSM917615 WCI917504:WCI917615 WME917504:WME917615 WWA917504:WWA917615 S983040:S983151 JO983040:JO983151 TK983040:TK983151 ADG983040:ADG983151 ANC983040:ANC983151 AWY983040:AWY983151 BGU983040:BGU983151 BQQ983040:BQQ983151 CAM983040:CAM983151 CKI983040:CKI983151 CUE983040:CUE983151 DEA983040:DEA983151 DNW983040:DNW983151 DXS983040:DXS983151 EHO983040:EHO983151 ERK983040:ERK983151 FBG983040:FBG983151 FLC983040:FLC983151 FUY983040:FUY983151 GEU983040:GEU983151 GOQ983040:GOQ983151 GYM983040:GYM983151 HII983040:HII983151 HSE983040:HSE983151 ICA983040:ICA983151 ILW983040:ILW983151 IVS983040:IVS983151 JFO983040:JFO983151 JPK983040:JPK983151 JZG983040:JZG983151 KJC983040:KJC983151 KSY983040:KSY983151 LCU983040:LCU983151 LMQ983040:LMQ983151 LWM983040:LWM983151 MGI983040:MGI983151 MQE983040:MQE983151 NAA983040:NAA983151 NJW983040:NJW983151 NTS983040:NTS983151 ODO983040:ODO983151 ONK983040:ONK983151 OXG983040:OXG983151 PHC983040:PHC983151 PQY983040:PQY983151 QAU983040:QAU983151 QKQ983040:QKQ983151 QUM983040:QUM983151 REI983040:REI983151 ROE983040:ROE983151 RYA983040:RYA983151 SHW983040:SHW983151 SRS983040:SRS983151 TBO983040:TBO983151 TLK983040:TLK983151 TVG983040:TVG983151 UFC983040:UFC983151 UOY983040:UOY983151 UYU983040:UYU983151 VIQ983040:VIQ983151 VSM983040:VSM983151 WCI983040:WCI983151 WME983040:WME983151 JO9:JO113 TK9:TK113 ADG9:ADG113 ANC9:ANC113 AWY9:AWY113 BGU9:BGU113 BQQ9:BQQ113 CAM9:CAM113 CKI9:CKI113 CUE9:CUE113 DEA9:DEA113 DNW9:DNW113 DXS9:DXS113 EHO9:EHO113 ERK9:ERK113 FBG9:FBG113 FLC9:FLC113 FUY9:FUY113 GEU9:GEU113 GOQ9:GOQ113 GYM9:GYM113 HII9:HII113 HSE9:HSE113 ICA9:ICA113 ILW9:ILW113 IVS9:IVS113 JFO9:JFO113 JPK9:JPK113 JZG9:JZG113 KJC9:KJC113 KSY9:KSY113 LCU9:LCU113 LMQ9:LMQ113 LWM9:LWM113 MGI9:MGI113 MQE9:MQE113 NAA9:NAA113 NJW9:NJW113 NTS9:NTS113 ODO9:ODO113 ONK9:ONK113 OXG9:OXG113 PHC9:PHC113 PQY9:PQY113 QAU9:QAU113 QKQ9:QKQ113 QUM9:QUM113 REI9:REI113 ROE9:ROE113 RYA9:RYA113 SHW9:SHW113 SRS9:SRS113 TBO9:TBO113 TLK9:TLK113 TVG9:TVG113 UFC9:UFC113 UOY9:UOY113 UYU9:UYU113 VIQ9:VIQ113 VSM9:VSM113 WCI9:WCI113 WME9:WME113 WWA9:WWA113 S9:S113">
      <formula1>0</formula1>
    </dataValidation>
  </dataValidations>
  <pageMargins left="0.70866141732283472" right="0.70866141732283472" top="0.74803149606299213" bottom="0.74803149606299213" header="0.31496062992125984" footer="0.31496062992125984"/>
  <pageSetup paperSize="8" scale="77" fitToHeight="0" orientation="landscape" r:id="rId1"/>
  <extLst>
    <ext xmlns:x14="http://schemas.microsoft.com/office/spreadsheetml/2009/9/main" uri="{CCE6A557-97BC-4b89-ADB6-D9C93CAAB3DF}">
      <x14:dataValidations xmlns:xm="http://schemas.microsoft.com/office/excel/2006/main" count="1">
        <x14:dataValidation type="decimal" operator="greaterThanOrEqual" allowBlank="1" showInputMessage="1" showErrorMessage="1">
          <x14:formula1>
            <xm:f>0</xm:f>
          </x14:formula1>
          <xm:sqref>D75:E78 IZ75:JA78 SV75:SW78 ACR75:ACS78 AMN75:AMO78 AWJ75:AWK78 BGF75:BGG78 BQB75:BQC78 BZX75:BZY78 CJT75:CJU78 CTP75:CTQ78 DDL75:DDM78 DNH75:DNI78 DXD75:DXE78 EGZ75:EHA78 EQV75:EQW78 FAR75:FAS78 FKN75:FKO78 FUJ75:FUK78 GEF75:GEG78 GOB75:GOC78 GXX75:GXY78 HHT75:HHU78 HRP75:HRQ78 IBL75:IBM78 ILH75:ILI78 IVD75:IVE78 JEZ75:JFA78 JOV75:JOW78 JYR75:JYS78 KIN75:KIO78 KSJ75:KSK78 LCF75:LCG78 LMB75:LMC78 LVX75:LVY78 MFT75:MFU78 MPP75:MPQ78 MZL75:MZM78 NJH75:NJI78 NTD75:NTE78 OCZ75:ODA78 OMV75:OMW78 OWR75:OWS78 PGN75:PGO78 PQJ75:PQK78 QAF75:QAG78 QKB75:QKC78 QTX75:QTY78 RDT75:RDU78 RNP75:RNQ78 RXL75:RXM78 SHH75:SHI78 SRD75:SRE78 TAZ75:TBA78 TKV75:TKW78 TUR75:TUS78 UEN75:UEO78 UOJ75:UOK78 UYF75:UYG78 VIB75:VIC78 VRX75:VRY78 WBT75:WBU78 WLP75:WLQ78 WVL75:WVM78 D65608:E65611 IZ65608:JA65611 SV65608:SW65611 ACR65608:ACS65611 AMN65608:AMO65611 AWJ65608:AWK65611 BGF65608:BGG65611 BQB65608:BQC65611 BZX65608:BZY65611 CJT65608:CJU65611 CTP65608:CTQ65611 DDL65608:DDM65611 DNH65608:DNI65611 DXD65608:DXE65611 EGZ65608:EHA65611 EQV65608:EQW65611 FAR65608:FAS65611 FKN65608:FKO65611 FUJ65608:FUK65611 GEF65608:GEG65611 GOB65608:GOC65611 GXX65608:GXY65611 HHT65608:HHU65611 HRP65608:HRQ65611 IBL65608:IBM65611 ILH65608:ILI65611 IVD65608:IVE65611 JEZ65608:JFA65611 JOV65608:JOW65611 JYR65608:JYS65611 KIN65608:KIO65611 KSJ65608:KSK65611 LCF65608:LCG65611 LMB65608:LMC65611 LVX65608:LVY65611 MFT65608:MFU65611 MPP65608:MPQ65611 MZL65608:MZM65611 NJH65608:NJI65611 NTD65608:NTE65611 OCZ65608:ODA65611 OMV65608:OMW65611 OWR65608:OWS65611 PGN65608:PGO65611 PQJ65608:PQK65611 QAF65608:QAG65611 QKB65608:QKC65611 QTX65608:QTY65611 RDT65608:RDU65611 RNP65608:RNQ65611 RXL65608:RXM65611 SHH65608:SHI65611 SRD65608:SRE65611 TAZ65608:TBA65611 TKV65608:TKW65611 TUR65608:TUS65611 UEN65608:UEO65611 UOJ65608:UOK65611 UYF65608:UYG65611 VIB65608:VIC65611 VRX65608:VRY65611 WBT65608:WBU65611 WLP65608:WLQ65611 WVL65608:WVM65611 D131144:E131147 IZ131144:JA131147 SV131144:SW131147 ACR131144:ACS131147 AMN131144:AMO131147 AWJ131144:AWK131147 BGF131144:BGG131147 BQB131144:BQC131147 BZX131144:BZY131147 CJT131144:CJU131147 CTP131144:CTQ131147 DDL131144:DDM131147 DNH131144:DNI131147 DXD131144:DXE131147 EGZ131144:EHA131147 EQV131144:EQW131147 FAR131144:FAS131147 FKN131144:FKO131147 FUJ131144:FUK131147 GEF131144:GEG131147 GOB131144:GOC131147 GXX131144:GXY131147 HHT131144:HHU131147 HRP131144:HRQ131147 IBL131144:IBM131147 ILH131144:ILI131147 IVD131144:IVE131147 JEZ131144:JFA131147 JOV131144:JOW131147 JYR131144:JYS131147 KIN131144:KIO131147 KSJ131144:KSK131147 LCF131144:LCG131147 LMB131144:LMC131147 LVX131144:LVY131147 MFT131144:MFU131147 MPP131144:MPQ131147 MZL131144:MZM131147 NJH131144:NJI131147 NTD131144:NTE131147 OCZ131144:ODA131147 OMV131144:OMW131147 OWR131144:OWS131147 PGN131144:PGO131147 PQJ131144:PQK131147 QAF131144:QAG131147 QKB131144:QKC131147 QTX131144:QTY131147 RDT131144:RDU131147 RNP131144:RNQ131147 RXL131144:RXM131147 SHH131144:SHI131147 SRD131144:SRE131147 TAZ131144:TBA131147 TKV131144:TKW131147 TUR131144:TUS131147 UEN131144:UEO131147 UOJ131144:UOK131147 UYF131144:UYG131147 VIB131144:VIC131147 VRX131144:VRY131147 WBT131144:WBU131147 WLP131144:WLQ131147 WVL131144:WVM131147 D196680:E196683 IZ196680:JA196683 SV196680:SW196683 ACR196680:ACS196683 AMN196680:AMO196683 AWJ196680:AWK196683 BGF196680:BGG196683 BQB196680:BQC196683 BZX196680:BZY196683 CJT196680:CJU196683 CTP196680:CTQ196683 DDL196680:DDM196683 DNH196680:DNI196683 DXD196680:DXE196683 EGZ196680:EHA196683 EQV196680:EQW196683 FAR196680:FAS196683 FKN196680:FKO196683 FUJ196680:FUK196683 GEF196680:GEG196683 GOB196680:GOC196683 GXX196680:GXY196683 HHT196680:HHU196683 HRP196680:HRQ196683 IBL196680:IBM196683 ILH196680:ILI196683 IVD196680:IVE196683 JEZ196680:JFA196683 JOV196680:JOW196683 JYR196680:JYS196683 KIN196680:KIO196683 KSJ196680:KSK196683 LCF196680:LCG196683 LMB196680:LMC196683 LVX196680:LVY196683 MFT196680:MFU196683 MPP196680:MPQ196683 MZL196680:MZM196683 NJH196680:NJI196683 NTD196680:NTE196683 OCZ196680:ODA196683 OMV196680:OMW196683 OWR196680:OWS196683 PGN196680:PGO196683 PQJ196680:PQK196683 QAF196680:QAG196683 QKB196680:QKC196683 QTX196680:QTY196683 RDT196680:RDU196683 RNP196680:RNQ196683 RXL196680:RXM196683 SHH196680:SHI196683 SRD196680:SRE196683 TAZ196680:TBA196683 TKV196680:TKW196683 TUR196680:TUS196683 UEN196680:UEO196683 UOJ196680:UOK196683 UYF196680:UYG196683 VIB196680:VIC196683 VRX196680:VRY196683 WBT196680:WBU196683 WLP196680:WLQ196683 WVL196680:WVM196683 D262216:E262219 IZ262216:JA262219 SV262216:SW262219 ACR262216:ACS262219 AMN262216:AMO262219 AWJ262216:AWK262219 BGF262216:BGG262219 BQB262216:BQC262219 BZX262216:BZY262219 CJT262216:CJU262219 CTP262216:CTQ262219 DDL262216:DDM262219 DNH262216:DNI262219 DXD262216:DXE262219 EGZ262216:EHA262219 EQV262216:EQW262219 FAR262216:FAS262219 FKN262216:FKO262219 FUJ262216:FUK262219 GEF262216:GEG262219 GOB262216:GOC262219 GXX262216:GXY262219 HHT262216:HHU262219 HRP262216:HRQ262219 IBL262216:IBM262219 ILH262216:ILI262219 IVD262216:IVE262219 JEZ262216:JFA262219 JOV262216:JOW262219 JYR262216:JYS262219 KIN262216:KIO262219 KSJ262216:KSK262219 LCF262216:LCG262219 LMB262216:LMC262219 LVX262216:LVY262219 MFT262216:MFU262219 MPP262216:MPQ262219 MZL262216:MZM262219 NJH262216:NJI262219 NTD262216:NTE262219 OCZ262216:ODA262219 OMV262216:OMW262219 OWR262216:OWS262219 PGN262216:PGO262219 PQJ262216:PQK262219 QAF262216:QAG262219 QKB262216:QKC262219 QTX262216:QTY262219 RDT262216:RDU262219 RNP262216:RNQ262219 RXL262216:RXM262219 SHH262216:SHI262219 SRD262216:SRE262219 TAZ262216:TBA262219 TKV262216:TKW262219 TUR262216:TUS262219 UEN262216:UEO262219 UOJ262216:UOK262219 UYF262216:UYG262219 VIB262216:VIC262219 VRX262216:VRY262219 WBT262216:WBU262219 WLP262216:WLQ262219 WVL262216:WVM262219 D327752:E327755 IZ327752:JA327755 SV327752:SW327755 ACR327752:ACS327755 AMN327752:AMO327755 AWJ327752:AWK327755 BGF327752:BGG327755 BQB327752:BQC327755 BZX327752:BZY327755 CJT327752:CJU327755 CTP327752:CTQ327755 DDL327752:DDM327755 DNH327752:DNI327755 DXD327752:DXE327755 EGZ327752:EHA327755 EQV327752:EQW327755 FAR327752:FAS327755 FKN327752:FKO327755 FUJ327752:FUK327755 GEF327752:GEG327755 GOB327752:GOC327755 GXX327752:GXY327755 HHT327752:HHU327755 HRP327752:HRQ327755 IBL327752:IBM327755 ILH327752:ILI327755 IVD327752:IVE327755 JEZ327752:JFA327755 JOV327752:JOW327755 JYR327752:JYS327755 KIN327752:KIO327755 KSJ327752:KSK327755 LCF327752:LCG327755 LMB327752:LMC327755 LVX327752:LVY327755 MFT327752:MFU327755 MPP327752:MPQ327755 MZL327752:MZM327755 NJH327752:NJI327755 NTD327752:NTE327755 OCZ327752:ODA327755 OMV327752:OMW327755 OWR327752:OWS327755 PGN327752:PGO327755 PQJ327752:PQK327755 QAF327752:QAG327755 QKB327752:QKC327755 QTX327752:QTY327755 RDT327752:RDU327755 RNP327752:RNQ327755 RXL327752:RXM327755 SHH327752:SHI327755 SRD327752:SRE327755 TAZ327752:TBA327755 TKV327752:TKW327755 TUR327752:TUS327755 UEN327752:UEO327755 UOJ327752:UOK327755 UYF327752:UYG327755 VIB327752:VIC327755 VRX327752:VRY327755 WBT327752:WBU327755 WLP327752:WLQ327755 WVL327752:WVM327755 D393288:E393291 IZ393288:JA393291 SV393288:SW393291 ACR393288:ACS393291 AMN393288:AMO393291 AWJ393288:AWK393291 BGF393288:BGG393291 BQB393288:BQC393291 BZX393288:BZY393291 CJT393288:CJU393291 CTP393288:CTQ393291 DDL393288:DDM393291 DNH393288:DNI393291 DXD393288:DXE393291 EGZ393288:EHA393291 EQV393288:EQW393291 FAR393288:FAS393291 FKN393288:FKO393291 FUJ393288:FUK393291 GEF393288:GEG393291 GOB393288:GOC393291 GXX393288:GXY393291 HHT393288:HHU393291 HRP393288:HRQ393291 IBL393288:IBM393291 ILH393288:ILI393291 IVD393288:IVE393291 JEZ393288:JFA393291 JOV393288:JOW393291 JYR393288:JYS393291 KIN393288:KIO393291 KSJ393288:KSK393291 LCF393288:LCG393291 LMB393288:LMC393291 LVX393288:LVY393291 MFT393288:MFU393291 MPP393288:MPQ393291 MZL393288:MZM393291 NJH393288:NJI393291 NTD393288:NTE393291 OCZ393288:ODA393291 OMV393288:OMW393291 OWR393288:OWS393291 PGN393288:PGO393291 PQJ393288:PQK393291 QAF393288:QAG393291 QKB393288:QKC393291 QTX393288:QTY393291 RDT393288:RDU393291 RNP393288:RNQ393291 RXL393288:RXM393291 SHH393288:SHI393291 SRD393288:SRE393291 TAZ393288:TBA393291 TKV393288:TKW393291 TUR393288:TUS393291 UEN393288:UEO393291 UOJ393288:UOK393291 UYF393288:UYG393291 VIB393288:VIC393291 VRX393288:VRY393291 WBT393288:WBU393291 WLP393288:WLQ393291 WVL393288:WVM393291 D458824:E458827 IZ458824:JA458827 SV458824:SW458827 ACR458824:ACS458827 AMN458824:AMO458827 AWJ458824:AWK458827 BGF458824:BGG458827 BQB458824:BQC458827 BZX458824:BZY458827 CJT458824:CJU458827 CTP458824:CTQ458827 DDL458824:DDM458827 DNH458824:DNI458827 DXD458824:DXE458827 EGZ458824:EHA458827 EQV458824:EQW458827 FAR458824:FAS458827 FKN458824:FKO458827 FUJ458824:FUK458827 GEF458824:GEG458827 GOB458824:GOC458827 GXX458824:GXY458827 HHT458824:HHU458827 HRP458824:HRQ458827 IBL458824:IBM458827 ILH458824:ILI458827 IVD458824:IVE458827 JEZ458824:JFA458827 JOV458824:JOW458827 JYR458824:JYS458827 KIN458824:KIO458827 KSJ458824:KSK458827 LCF458824:LCG458827 LMB458824:LMC458827 LVX458824:LVY458827 MFT458824:MFU458827 MPP458824:MPQ458827 MZL458824:MZM458827 NJH458824:NJI458827 NTD458824:NTE458827 OCZ458824:ODA458827 OMV458824:OMW458827 OWR458824:OWS458827 PGN458824:PGO458827 PQJ458824:PQK458827 QAF458824:QAG458827 QKB458824:QKC458827 QTX458824:QTY458827 RDT458824:RDU458827 RNP458824:RNQ458827 RXL458824:RXM458827 SHH458824:SHI458827 SRD458824:SRE458827 TAZ458824:TBA458827 TKV458824:TKW458827 TUR458824:TUS458827 UEN458824:UEO458827 UOJ458824:UOK458827 UYF458824:UYG458827 VIB458824:VIC458827 VRX458824:VRY458827 WBT458824:WBU458827 WLP458824:WLQ458827 WVL458824:WVM458827 D524360:E524363 IZ524360:JA524363 SV524360:SW524363 ACR524360:ACS524363 AMN524360:AMO524363 AWJ524360:AWK524363 BGF524360:BGG524363 BQB524360:BQC524363 BZX524360:BZY524363 CJT524360:CJU524363 CTP524360:CTQ524363 DDL524360:DDM524363 DNH524360:DNI524363 DXD524360:DXE524363 EGZ524360:EHA524363 EQV524360:EQW524363 FAR524360:FAS524363 FKN524360:FKO524363 FUJ524360:FUK524363 GEF524360:GEG524363 GOB524360:GOC524363 GXX524360:GXY524363 HHT524360:HHU524363 HRP524360:HRQ524363 IBL524360:IBM524363 ILH524360:ILI524363 IVD524360:IVE524363 JEZ524360:JFA524363 JOV524360:JOW524363 JYR524360:JYS524363 KIN524360:KIO524363 KSJ524360:KSK524363 LCF524360:LCG524363 LMB524360:LMC524363 LVX524360:LVY524363 MFT524360:MFU524363 MPP524360:MPQ524363 MZL524360:MZM524363 NJH524360:NJI524363 NTD524360:NTE524363 OCZ524360:ODA524363 OMV524360:OMW524363 OWR524360:OWS524363 PGN524360:PGO524363 PQJ524360:PQK524363 QAF524360:QAG524363 QKB524360:QKC524363 QTX524360:QTY524363 RDT524360:RDU524363 RNP524360:RNQ524363 RXL524360:RXM524363 SHH524360:SHI524363 SRD524360:SRE524363 TAZ524360:TBA524363 TKV524360:TKW524363 TUR524360:TUS524363 UEN524360:UEO524363 UOJ524360:UOK524363 UYF524360:UYG524363 VIB524360:VIC524363 VRX524360:VRY524363 WBT524360:WBU524363 WLP524360:WLQ524363 WVL524360:WVM524363 D589896:E589899 IZ589896:JA589899 SV589896:SW589899 ACR589896:ACS589899 AMN589896:AMO589899 AWJ589896:AWK589899 BGF589896:BGG589899 BQB589896:BQC589899 BZX589896:BZY589899 CJT589896:CJU589899 CTP589896:CTQ589899 DDL589896:DDM589899 DNH589896:DNI589899 DXD589896:DXE589899 EGZ589896:EHA589899 EQV589896:EQW589899 FAR589896:FAS589899 FKN589896:FKO589899 FUJ589896:FUK589899 GEF589896:GEG589899 GOB589896:GOC589899 GXX589896:GXY589899 HHT589896:HHU589899 HRP589896:HRQ589899 IBL589896:IBM589899 ILH589896:ILI589899 IVD589896:IVE589899 JEZ589896:JFA589899 JOV589896:JOW589899 JYR589896:JYS589899 KIN589896:KIO589899 KSJ589896:KSK589899 LCF589896:LCG589899 LMB589896:LMC589899 LVX589896:LVY589899 MFT589896:MFU589899 MPP589896:MPQ589899 MZL589896:MZM589899 NJH589896:NJI589899 NTD589896:NTE589899 OCZ589896:ODA589899 OMV589896:OMW589899 OWR589896:OWS589899 PGN589896:PGO589899 PQJ589896:PQK589899 QAF589896:QAG589899 QKB589896:QKC589899 QTX589896:QTY589899 RDT589896:RDU589899 RNP589896:RNQ589899 RXL589896:RXM589899 SHH589896:SHI589899 SRD589896:SRE589899 TAZ589896:TBA589899 TKV589896:TKW589899 TUR589896:TUS589899 UEN589896:UEO589899 UOJ589896:UOK589899 UYF589896:UYG589899 VIB589896:VIC589899 VRX589896:VRY589899 WBT589896:WBU589899 WLP589896:WLQ589899 WVL589896:WVM589899 D655432:E655435 IZ655432:JA655435 SV655432:SW655435 ACR655432:ACS655435 AMN655432:AMO655435 AWJ655432:AWK655435 BGF655432:BGG655435 BQB655432:BQC655435 BZX655432:BZY655435 CJT655432:CJU655435 CTP655432:CTQ655435 DDL655432:DDM655435 DNH655432:DNI655435 DXD655432:DXE655435 EGZ655432:EHA655435 EQV655432:EQW655435 FAR655432:FAS655435 FKN655432:FKO655435 FUJ655432:FUK655435 GEF655432:GEG655435 GOB655432:GOC655435 GXX655432:GXY655435 HHT655432:HHU655435 HRP655432:HRQ655435 IBL655432:IBM655435 ILH655432:ILI655435 IVD655432:IVE655435 JEZ655432:JFA655435 JOV655432:JOW655435 JYR655432:JYS655435 KIN655432:KIO655435 KSJ655432:KSK655435 LCF655432:LCG655435 LMB655432:LMC655435 LVX655432:LVY655435 MFT655432:MFU655435 MPP655432:MPQ655435 MZL655432:MZM655435 NJH655432:NJI655435 NTD655432:NTE655435 OCZ655432:ODA655435 OMV655432:OMW655435 OWR655432:OWS655435 PGN655432:PGO655435 PQJ655432:PQK655435 QAF655432:QAG655435 QKB655432:QKC655435 QTX655432:QTY655435 RDT655432:RDU655435 RNP655432:RNQ655435 RXL655432:RXM655435 SHH655432:SHI655435 SRD655432:SRE655435 TAZ655432:TBA655435 TKV655432:TKW655435 TUR655432:TUS655435 UEN655432:UEO655435 UOJ655432:UOK655435 UYF655432:UYG655435 VIB655432:VIC655435 VRX655432:VRY655435 WBT655432:WBU655435 WLP655432:WLQ655435 WVL655432:WVM655435 D720968:E720971 IZ720968:JA720971 SV720968:SW720971 ACR720968:ACS720971 AMN720968:AMO720971 AWJ720968:AWK720971 BGF720968:BGG720971 BQB720968:BQC720971 BZX720968:BZY720971 CJT720968:CJU720971 CTP720968:CTQ720971 DDL720968:DDM720971 DNH720968:DNI720971 DXD720968:DXE720971 EGZ720968:EHA720971 EQV720968:EQW720971 FAR720968:FAS720971 FKN720968:FKO720971 FUJ720968:FUK720971 GEF720968:GEG720971 GOB720968:GOC720971 GXX720968:GXY720971 HHT720968:HHU720971 HRP720968:HRQ720971 IBL720968:IBM720971 ILH720968:ILI720971 IVD720968:IVE720971 JEZ720968:JFA720971 JOV720968:JOW720971 JYR720968:JYS720971 KIN720968:KIO720971 KSJ720968:KSK720971 LCF720968:LCG720971 LMB720968:LMC720971 LVX720968:LVY720971 MFT720968:MFU720971 MPP720968:MPQ720971 MZL720968:MZM720971 NJH720968:NJI720971 NTD720968:NTE720971 OCZ720968:ODA720971 OMV720968:OMW720971 OWR720968:OWS720971 PGN720968:PGO720971 PQJ720968:PQK720971 QAF720968:QAG720971 QKB720968:QKC720971 QTX720968:QTY720971 RDT720968:RDU720971 RNP720968:RNQ720971 RXL720968:RXM720971 SHH720968:SHI720971 SRD720968:SRE720971 TAZ720968:TBA720971 TKV720968:TKW720971 TUR720968:TUS720971 UEN720968:UEO720971 UOJ720968:UOK720971 UYF720968:UYG720971 VIB720968:VIC720971 VRX720968:VRY720971 WBT720968:WBU720971 WLP720968:WLQ720971 WVL720968:WVM720971 D786504:E786507 IZ786504:JA786507 SV786504:SW786507 ACR786504:ACS786507 AMN786504:AMO786507 AWJ786504:AWK786507 BGF786504:BGG786507 BQB786504:BQC786507 BZX786504:BZY786507 CJT786504:CJU786507 CTP786504:CTQ786507 DDL786504:DDM786507 DNH786504:DNI786507 DXD786504:DXE786507 EGZ786504:EHA786507 EQV786504:EQW786507 FAR786504:FAS786507 FKN786504:FKO786507 FUJ786504:FUK786507 GEF786504:GEG786507 GOB786504:GOC786507 GXX786504:GXY786507 HHT786504:HHU786507 HRP786504:HRQ786507 IBL786504:IBM786507 ILH786504:ILI786507 IVD786504:IVE786507 JEZ786504:JFA786507 JOV786504:JOW786507 JYR786504:JYS786507 KIN786504:KIO786507 KSJ786504:KSK786507 LCF786504:LCG786507 LMB786504:LMC786507 LVX786504:LVY786507 MFT786504:MFU786507 MPP786504:MPQ786507 MZL786504:MZM786507 NJH786504:NJI786507 NTD786504:NTE786507 OCZ786504:ODA786507 OMV786504:OMW786507 OWR786504:OWS786507 PGN786504:PGO786507 PQJ786504:PQK786507 QAF786504:QAG786507 QKB786504:QKC786507 QTX786504:QTY786507 RDT786504:RDU786507 RNP786504:RNQ786507 RXL786504:RXM786507 SHH786504:SHI786507 SRD786504:SRE786507 TAZ786504:TBA786507 TKV786504:TKW786507 TUR786504:TUS786507 UEN786504:UEO786507 UOJ786504:UOK786507 UYF786504:UYG786507 VIB786504:VIC786507 VRX786504:VRY786507 WBT786504:WBU786507 WLP786504:WLQ786507 WVL786504:WVM786507 D852040:E852043 IZ852040:JA852043 SV852040:SW852043 ACR852040:ACS852043 AMN852040:AMO852043 AWJ852040:AWK852043 BGF852040:BGG852043 BQB852040:BQC852043 BZX852040:BZY852043 CJT852040:CJU852043 CTP852040:CTQ852043 DDL852040:DDM852043 DNH852040:DNI852043 DXD852040:DXE852043 EGZ852040:EHA852043 EQV852040:EQW852043 FAR852040:FAS852043 FKN852040:FKO852043 FUJ852040:FUK852043 GEF852040:GEG852043 GOB852040:GOC852043 GXX852040:GXY852043 HHT852040:HHU852043 HRP852040:HRQ852043 IBL852040:IBM852043 ILH852040:ILI852043 IVD852040:IVE852043 JEZ852040:JFA852043 JOV852040:JOW852043 JYR852040:JYS852043 KIN852040:KIO852043 KSJ852040:KSK852043 LCF852040:LCG852043 LMB852040:LMC852043 LVX852040:LVY852043 MFT852040:MFU852043 MPP852040:MPQ852043 MZL852040:MZM852043 NJH852040:NJI852043 NTD852040:NTE852043 OCZ852040:ODA852043 OMV852040:OMW852043 OWR852040:OWS852043 PGN852040:PGO852043 PQJ852040:PQK852043 QAF852040:QAG852043 QKB852040:QKC852043 QTX852040:QTY852043 RDT852040:RDU852043 RNP852040:RNQ852043 RXL852040:RXM852043 SHH852040:SHI852043 SRD852040:SRE852043 TAZ852040:TBA852043 TKV852040:TKW852043 TUR852040:TUS852043 UEN852040:UEO852043 UOJ852040:UOK852043 UYF852040:UYG852043 VIB852040:VIC852043 VRX852040:VRY852043 WBT852040:WBU852043 WLP852040:WLQ852043 WVL852040:WVM852043 D917576:E917579 IZ917576:JA917579 SV917576:SW917579 ACR917576:ACS917579 AMN917576:AMO917579 AWJ917576:AWK917579 BGF917576:BGG917579 BQB917576:BQC917579 BZX917576:BZY917579 CJT917576:CJU917579 CTP917576:CTQ917579 DDL917576:DDM917579 DNH917576:DNI917579 DXD917576:DXE917579 EGZ917576:EHA917579 EQV917576:EQW917579 FAR917576:FAS917579 FKN917576:FKO917579 FUJ917576:FUK917579 GEF917576:GEG917579 GOB917576:GOC917579 GXX917576:GXY917579 HHT917576:HHU917579 HRP917576:HRQ917579 IBL917576:IBM917579 ILH917576:ILI917579 IVD917576:IVE917579 JEZ917576:JFA917579 JOV917576:JOW917579 JYR917576:JYS917579 KIN917576:KIO917579 KSJ917576:KSK917579 LCF917576:LCG917579 LMB917576:LMC917579 LVX917576:LVY917579 MFT917576:MFU917579 MPP917576:MPQ917579 MZL917576:MZM917579 NJH917576:NJI917579 NTD917576:NTE917579 OCZ917576:ODA917579 OMV917576:OMW917579 OWR917576:OWS917579 PGN917576:PGO917579 PQJ917576:PQK917579 QAF917576:QAG917579 QKB917576:QKC917579 QTX917576:QTY917579 RDT917576:RDU917579 RNP917576:RNQ917579 RXL917576:RXM917579 SHH917576:SHI917579 SRD917576:SRE917579 TAZ917576:TBA917579 TKV917576:TKW917579 TUR917576:TUS917579 UEN917576:UEO917579 UOJ917576:UOK917579 UYF917576:UYG917579 VIB917576:VIC917579 VRX917576:VRY917579 WBT917576:WBU917579 WLP917576:WLQ917579 WVL917576:WVM917579 D983112:E983115 IZ983112:JA983115 SV983112:SW983115 ACR983112:ACS983115 AMN983112:AMO983115 AWJ983112:AWK983115 BGF983112:BGG983115 BQB983112:BQC983115 BZX983112:BZY983115 CJT983112:CJU983115 CTP983112:CTQ983115 DDL983112:DDM983115 DNH983112:DNI983115 DXD983112:DXE983115 EGZ983112:EHA983115 EQV983112:EQW983115 FAR983112:FAS983115 FKN983112:FKO983115 FUJ983112:FUK983115 GEF983112:GEG983115 GOB983112:GOC983115 GXX983112:GXY983115 HHT983112:HHU983115 HRP983112:HRQ983115 IBL983112:IBM983115 ILH983112:ILI983115 IVD983112:IVE983115 JEZ983112:JFA983115 JOV983112:JOW983115 JYR983112:JYS983115 KIN983112:KIO983115 KSJ983112:KSK983115 LCF983112:LCG983115 LMB983112:LMC983115 LVX983112:LVY983115 MFT983112:MFU983115 MPP983112:MPQ983115 MZL983112:MZM983115 NJH983112:NJI983115 NTD983112:NTE983115 OCZ983112:ODA983115 OMV983112:OMW983115 OWR983112:OWS983115 PGN983112:PGO983115 PQJ983112:PQK983115 QAF983112:QAG983115 QKB983112:QKC983115 QTX983112:QTY983115 RDT983112:RDU983115 RNP983112:RNQ983115 RXL983112:RXM983115 SHH983112:SHI983115 SRD983112:SRE983115 TAZ983112:TBA983115 TKV983112:TKW983115 TUR983112:TUS983115 UEN983112:UEO983115 UOJ983112:UOK983115 UYF983112:UYG983115 VIB983112:VIC983115 VRX983112:VRY983115 WBT983112:WBU983115 WLP983112:WLQ983115 WVL983112:WVM983115 JK84:JL84 TG84:TH84 ADC84:ADD84 AMY84:AMZ84 AWU84:AWV84 BGQ84:BGR84 BQM84:BQN84 CAI84:CAJ84 CKE84:CKF84 CUA84:CUB84 DDW84:DDX84 DNS84:DNT84 DXO84:DXP84 EHK84:EHL84 ERG84:ERH84 FBC84:FBD84 FKY84:FKZ84 FUU84:FUV84 GEQ84:GER84 GOM84:GON84 GYI84:GYJ84 HIE84:HIF84 HSA84:HSB84 IBW84:IBX84 ILS84:ILT84 IVO84:IVP84 JFK84:JFL84 JPG84:JPH84 JZC84:JZD84 KIY84:KIZ84 KSU84:KSV84 LCQ84:LCR84 LMM84:LMN84 LWI84:LWJ84 MGE84:MGF84 MQA84:MQB84 MZW84:MZX84 NJS84:NJT84 NTO84:NTP84 ODK84:ODL84 ONG84:ONH84 OXC84:OXD84 PGY84:PGZ84 PQU84:PQV84 QAQ84:QAR84 QKM84:QKN84 QUI84:QUJ84 REE84:REF84 ROA84:ROB84 RXW84:RXX84 SHS84:SHT84 SRO84:SRP84 TBK84:TBL84 TLG84:TLH84 TVC84:TVD84 UEY84:UEZ84 UOU84:UOV84 UYQ84:UYR84 VIM84:VIN84 VSI84:VSJ84 WCE84:WCF84 WMA84:WMB84 WVW84:WVX84 JK65617:JL65617 TG65617:TH65617 ADC65617:ADD65617 AMY65617:AMZ65617 AWU65617:AWV65617 BGQ65617:BGR65617 BQM65617:BQN65617 CAI65617:CAJ65617 CKE65617:CKF65617 CUA65617:CUB65617 DDW65617:DDX65617 DNS65617:DNT65617 DXO65617:DXP65617 EHK65617:EHL65617 ERG65617:ERH65617 FBC65617:FBD65617 FKY65617:FKZ65617 FUU65617:FUV65617 GEQ65617:GER65617 GOM65617:GON65617 GYI65617:GYJ65617 HIE65617:HIF65617 HSA65617:HSB65617 IBW65617:IBX65617 ILS65617:ILT65617 IVO65617:IVP65617 JFK65617:JFL65617 JPG65617:JPH65617 JZC65617:JZD65617 KIY65617:KIZ65617 KSU65617:KSV65617 LCQ65617:LCR65617 LMM65617:LMN65617 LWI65617:LWJ65617 MGE65617:MGF65617 MQA65617:MQB65617 MZW65617:MZX65617 NJS65617:NJT65617 NTO65617:NTP65617 ODK65617:ODL65617 ONG65617:ONH65617 OXC65617:OXD65617 PGY65617:PGZ65617 PQU65617:PQV65617 QAQ65617:QAR65617 QKM65617:QKN65617 QUI65617:QUJ65617 REE65617:REF65617 ROA65617:ROB65617 RXW65617:RXX65617 SHS65617:SHT65617 SRO65617:SRP65617 TBK65617:TBL65617 TLG65617:TLH65617 TVC65617:TVD65617 UEY65617:UEZ65617 UOU65617:UOV65617 UYQ65617:UYR65617 VIM65617:VIN65617 VSI65617:VSJ65617 WCE65617:WCF65617 WMA65617:WMB65617 WVW65617:WVX65617 JK131153:JL131153 TG131153:TH131153 ADC131153:ADD131153 AMY131153:AMZ131153 AWU131153:AWV131153 BGQ131153:BGR131153 BQM131153:BQN131153 CAI131153:CAJ131153 CKE131153:CKF131153 CUA131153:CUB131153 DDW131153:DDX131153 DNS131153:DNT131153 DXO131153:DXP131153 EHK131153:EHL131153 ERG131153:ERH131153 FBC131153:FBD131153 FKY131153:FKZ131153 FUU131153:FUV131153 GEQ131153:GER131153 GOM131153:GON131153 GYI131153:GYJ131153 HIE131153:HIF131153 HSA131153:HSB131153 IBW131153:IBX131153 ILS131153:ILT131153 IVO131153:IVP131153 JFK131153:JFL131153 JPG131153:JPH131153 JZC131153:JZD131153 KIY131153:KIZ131153 KSU131153:KSV131153 LCQ131153:LCR131153 LMM131153:LMN131153 LWI131153:LWJ131153 MGE131153:MGF131153 MQA131153:MQB131153 MZW131153:MZX131153 NJS131153:NJT131153 NTO131153:NTP131153 ODK131153:ODL131153 ONG131153:ONH131153 OXC131153:OXD131153 PGY131153:PGZ131153 PQU131153:PQV131153 QAQ131153:QAR131153 QKM131153:QKN131153 QUI131153:QUJ131153 REE131153:REF131153 ROA131153:ROB131153 RXW131153:RXX131153 SHS131153:SHT131153 SRO131153:SRP131153 TBK131153:TBL131153 TLG131153:TLH131153 TVC131153:TVD131153 UEY131153:UEZ131153 UOU131153:UOV131153 UYQ131153:UYR131153 VIM131153:VIN131153 VSI131153:VSJ131153 WCE131153:WCF131153 WMA131153:WMB131153 WVW131153:WVX131153 JK196689:JL196689 TG196689:TH196689 ADC196689:ADD196689 AMY196689:AMZ196689 AWU196689:AWV196689 BGQ196689:BGR196689 BQM196689:BQN196689 CAI196689:CAJ196689 CKE196689:CKF196689 CUA196689:CUB196689 DDW196689:DDX196689 DNS196689:DNT196689 DXO196689:DXP196689 EHK196689:EHL196689 ERG196689:ERH196689 FBC196689:FBD196689 FKY196689:FKZ196689 FUU196689:FUV196689 GEQ196689:GER196689 GOM196689:GON196689 GYI196689:GYJ196689 HIE196689:HIF196689 HSA196689:HSB196689 IBW196689:IBX196689 ILS196689:ILT196689 IVO196689:IVP196689 JFK196689:JFL196689 JPG196689:JPH196689 JZC196689:JZD196689 KIY196689:KIZ196689 KSU196689:KSV196689 LCQ196689:LCR196689 LMM196689:LMN196689 LWI196689:LWJ196689 MGE196689:MGF196689 MQA196689:MQB196689 MZW196689:MZX196689 NJS196689:NJT196689 NTO196689:NTP196689 ODK196689:ODL196689 ONG196689:ONH196689 OXC196689:OXD196689 PGY196689:PGZ196689 PQU196689:PQV196689 QAQ196689:QAR196689 QKM196689:QKN196689 QUI196689:QUJ196689 REE196689:REF196689 ROA196689:ROB196689 RXW196689:RXX196689 SHS196689:SHT196689 SRO196689:SRP196689 TBK196689:TBL196689 TLG196689:TLH196689 TVC196689:TVD196689 UEY196689:UEZ196689 UOU196689:UOV196689 UYQ196689:UYR196689 VIM196689:VIN196689 VSI196689:VSJ196689 WCE196689:WCF196689 WMA196689:WMB196689 WVW196689:WVX196689 JK262225:JL262225 TG262225:TH262225 ADC262225:ADD262225 AMY262225:AMZ262225 AWU262225:AWV262225 BGQ262225:BGR262225 BQM262225:BQN262225 CAI262225:CAJ262225 CKE262225:CKF262225 CUA262225:CUB262225 DDW262225:DDX262225 DNS262225:DNT262225 DXO262225:DXP262225 EHK262225:EHL262225 ERG262225:ERH262225 FBC262225:FBD262225 FKY262225:FKZ262225 FUU262225:FUV262225 GEQ262225:GER262225 GOM262225:GON262225 GYI262225:GYJ262225 HIE262225:HIF262225 HSA262225:HSB262225 IBW262225:IBX262225 ILS262225:ILT262225 IVO262225:IVP262225 JFK262225:JFL262225 JPG262225:JPH262225 JZC262225:JZD262225 KIY262225:KIZ262225 KSU262225:KSV262225 LCQ262225:LCR262225 LMM262225:LMN262225 LWI262225:LWJ262225 MGE262225:MGF262225 MQA262225:MQB262225 MZW262225:MZX262225 NJS262225:NJT262225 NTO262225:NTP262225 ODK262225:ODL262225 ONG262225:ONH262225 OXC262225:OXD262225 PGY262225:PGZ262225 PQU262225:PQV262225 QAQ262225:QAR262225 QKM262225:QKN262225 QUI262225:QUJ262225 REE262225:REF262225 ROA262225:ROB262225 RXW262225:RXX262225 SHS262225:SHT262225 SRO262225:SRP262225 TBK262225:TBL262225 TLG262225:TLH262225 TVC262225:TVD262225 UEY262225:UEZ262225 UOU262225:UOV262225 UYQ262225:UYR262225 VIM262225:VIN262225 VSI262225:VSJ262225 WCE262225:WCF262225 WMA262225:WMB262225 WVW262225:WVX262225 JK327761:JL327761 TG327761:TH327761 ADC327761:ADD327761 AMY327761:AMZ327761 AWU327761:AWV327761 BGQ327761:BGR327761 BQM327761:BQN327761 CAI327761:CAJ327761 CKE327761:CKF327761 CUA327761:CUB327761 DDW327761:DDX327761 DNS327761:DNT327761 DXO327761:DXP327761 EHK327761:EHL327761 ERG327761:ERH327761 FBC327761:FBD327761 FKY327761:FKZ327761 FUU327761:FUV327761 GEQ327761:GER327761 GOM327761:GON327761 GYI327761:GYJ327761 HIE327761:HIF327761 HSA327761:HSB327761 IBW327761:IBX327761 ILS327761:ILT327761 IVO327761:IVP327761 JFK327761:JFL327761 JPG327761:JPH327761 JZC327761:JZD327761 KIY327761:KIZ327761 KSU327761:KSV327761 LCQ327761:LCR327761 LMM327761:LMN327761 LWI327761:LWJ327761 MGE327761:MGF327761 MQA327761:MQB327761 MZW327761:MZX327761 NJS327761:NJT327761 NTO327761:NTP327761 ODK327761:ODL327761 ONG327761:ONH327761 OXC327761:OXD327761 PGY327761:PGZ327761 PQU327761:PQV327761 QAQ327761:QAR327761 QKM327761:QKN327761 QUI327761:QUJ327761 REE327761:REF327761 ROA327761:ROB327761 RXW327761:RXX327761 SHS327761:SHT327761 SRO327761:SRP327761 TBK327761:TBL327761 TLG327761:TLH327761 TVC327761:TVD327761 UEY327761:UEZ327761 UOU327761:UOV327761 UYQ327761:UYR327761 VIM327761:VIN327761 VSI327761:VSJ327761 WCE327761:WCF327761 WMA327761:WMB327761 WVW327761:WVX327761 JK393297:JL393297 TG393297:TH393297 ADC393297:ADD393297 AMY393297:AMZ393297 AWU393297:AWV393297 BGQ393297:BGR393297 BQM393297:BQN393297 CAI393297:CAJ393297 CKE393297:CKF393297 CUA393297:CUB393297 DDW393297:DDX393297 DNS393297:DNT393297 DXO393297:DXP393297 EHK393297:EHL393297 ERG393297:ERH393297 FBC393297:FBD393297 FKY393297:FKZ393297 FUU393297:FUV393297 GEQ393297:GER393297 GOM393297:GON393297 GYI393297:GYJ393297 HIE393297:HIF393297 HSA393297:HSB393297 IBW393297:IBX393297 ILS393297:ILT393297 IVO393297:IVP393297 JFK393297:JFL393297 JPG393297:JPH393297 JZC393297:JZD393297 KIY393297:KIZ393297 KSU393297:KSV393297 LCQ393297:LCR393297 LMM393297:LMN393297 LWI393297:LWJ393297 MGE393297:MGF393297 MQA393297:MQB393297 MZW393297:MZX393297 NJS393297:NJT393297 NTO393297:NTP393297 ODK393297:ODL393297 ONG393297:ONH393297 OXC393297:OXD393297 PGY393297:PGZ393297 PQU393297:PQV393297 QAQ393297:QAR393297 QKM393297:QKN393297 QUI393297:QUJ393297 REE393297:REF393297 ROA393297:ROB393297 RXW393297:RXX393297 SHS393297:SHT393297 SRO393297:SRP393297 TBK393297:TBL393297 TLG393297:TLH393297 TVC393297:TVD393297 UEY393297:UEZ393297 UOU393297:UOV393297 UYQ393297:UYR393297 VIM393297:VIN393297 VSI393297:VSJ393297 WCE393297:WCF393297 WMA393297:WMB393297 WVW393297:WVX393297 JK458833:JL458833 TG458833:TH458833 ADC458833:ADD458833 AMY458833:AMZ458833 AWU458833:AWV458833 BGQ458833:BGR458833 BQM458833:BQN458833 CAI458833:CAJ458833 CKE458833:CKF458833 CUA458833:CUB458833 DDW458833:DDX458833 DNS458833:DNT458833 DXO458833:DXP458833 EHK458833:EHL458833 ERG458833:ERH458833 FBC458833:FBD458833 FKY458833:FKZ458833 FUU458833:FUV458833 GEQ458833:GER458833 GOM458833:GON458833 GYI458833:GYJ458833 HIE458833:HIF458833 HSA458833:HSB458833 IBW458833:IBX458833 ILS458833:ILT458833 IVO458833:IVP458833 JFK458833:JFL458833 JPG458833:JPH458833 JZC458833:JZD458833 KIY458833:KIZ458833 KSU458833:KSV458833 LCQ458833:LCR458833 LMM458833:LMN458833 LWI458833:LWJ458833 MGE458833:MGF458833 MQA458833:MQB458833 MZW458833:MZX458833 NJS458833:NJT458833 NTO458833:NTP458833 ODK458833:ODL458833 ONG458833:ONH458833 OXC458833:OXD458833 PGY458833:PGZ458833 PQU458833:PQV458833 QAQ458833:QAR458833 QKM458833:QKN458833 QUI458833:QUJ458833 REE458833:REF458833 ROA458833:ROB458833 RXW458833:RXX458833 SHS458833:SHT458833 SRO458833:SRP458833 TBK458833:TBL458833 TLG458833:TLH458833 TVC458833:TVD458833 UEY458833:UEZ458833 UOU458833:UOV458833 UYQ458833:UYR458833 VIM458833:VIN458833 VSI458833:VSJ458833 WCE458833:WCF458833 WMA458833:WMB458833 WVW458833:WVX458833 JK524369:JL524369 TG524369:TH524369 ADC524369:ADD524369 AMY524369:AMZ524369 AWU524369:AWV524369 BGQ524369:BGR524369 BQM524369:BQN524369 CAI524369:CAJ524369 CKE524369:CKF524369 CUA524369:CUB524369 DDW524369:DDX524369 DNS524369:DNT524369 DXO524369:DXP524369 EHK524369:EHL524369 ERG524369:ERH524369 FBC524369:FBD524369 FKY524369:FKZ524369 FUU524369:FUV524369 GEQ524369:GER524369 GOM524369:GON524369 GYI524369:GYJ524369 HIE524369:HIF524369 HSA524369:HSB524369 IBW524369:IBX524369 ILS524369:ILT524369 IVO524369:IVP524369 JFK524369:JFL524369 JPG524369:JPH524369 JZC524369:JZD524369 KIY524369:KIZ524369 KSU524369:KSV524369 LCQ524369:LCR524369 LMM524369:LMN524369 LWI524369:LWJ524369 MGE524369:MGF524369 MQA524369:MQB524369 MZW524369:MZX524369 NJS524369:NJT524369 NTO524369:NTP524369 ODK524369:ODL524369 ONG524369:ONH524369 OXC524369:OXD524369 PGY524369:PGZ524369 PQU524369:PQV524369 QAQ524369:QAR524369 QKM524369:QKN524369 QUI524369:QUJ524369 REE524369:REF524369 ROA524369:ROB524369 RXW524369:RXX524369 SHS524369:SHT524369 SRO524369:SRP524369 TBK524369:TBL524369 TLG524369:TLH524369 TVC524369:TVD524369 UEY524369:UEZ524369 UOU524369:UOV524369 UYQ524369:UYR524369 VIM524369:VIN524369 VSI524369:VSJ524369 WCE524369:WCF524369 WMA524369:WMB524369 WVW524369:WVX524369 JK589905:JL589905 TG589905:TH589905 ADC589905:ADD589905 AMY589905:AMZ589905 AWU589905:AWV589905 BGQ589905:BGR589905 BQM589905:BQN589905 CAI589905:CAJ589905 CKE589905:CKF589905 CUA589905:CUB589905 DDW589905:DDX589905 DNS589905:DNT589905 DXO589905:DXP589905 EHK589905:EHL589905 ERG589905:ERH589905 FBC589905:FBD589905 FKY589905:FKZ589905 FUU589905:FUV589905 GEQ589905:GER589905 GOM589905:GON589905 GYI589905:GYJ589905 HIE589905:HIF589905 HSA589905:HSB589905 IBW589905:IBX589905 ILS589905:ILT589905 IVO589905:IVP589905 JFK589905:JFL589905 JPG589905:JPH589905 JZC589905:JZD589905 KIY589905:KIZ589905 KSU589905:KSV589905 LCQ589905:LCR589905 LMM589905:LMN589905 LWI589905:LWJ589905 MGE589905:MGF589905 MQA589905:MQB589905 MZW589905:MZX589905 NJS589905:NJT589905 NTO589905:NTP589905 ODK589905:ODL589905 ONG589905:ONH589905 OXC589905:OXD589905 PGY589905:PGZ589905 PQU589905:PQV589905 QAQ589905:QAR589905 QKM589905:QKN589905 QUI589905:QUJ589905 REE589905:REF589905 ROA589905:ROB589905 RXW589905:RXX589905 SHS589905:SHT589905 SRO589905:SRP589905 TBK589905:TBL589905 TLG589905:TLH589905 TVC589905:TVD589905 UEY589905:UEZ589905 UOU589905:UOV589905 UYQ589905:UYR589905 VIM589905:VIN589905 VSI589905:VSJ589905 WCE589905:WCF589905 WMA589905:WMB589905 WVW589905:WVX589905 JK655441:JL655441 TG655441:TH655441 ADC655441:ADD655441 AMY655441:AMZ655441 AWU655441:AWV655441 BGQ655441:BGR655441 BQM655441:BQN655441 CAI655441:CAJ655441 CKE655441:CKF655441 CUA655441:CUB655441 DDW655441:DDX655441 DNS655441:DNT655441 DXO655441:DXP655441 EHK655441:EHL655441 ERG655441:ERH655441 FBC655441:FBD655441 FKY655441:FKZ655441 FUU655441:FUV655441 GEQ655441:GER655441 GOM655441:GON655441 GYI655441:GYJ655441 HIE655441:HIF655441 HSA655441:HSB655441 IBW655441:IBX655441 ILS655441:ILT655441 IVO655441:IVP655441 JFK655441:JFL655441 JPG655441:JPH655441 JZC655441:JZD655441 KIY655441:KIZ655441 KSU655441:KSV655441 LCQ655441:LCR655441 LMM655441:LMN655441 LWI655441:LWJ655441 MGE655441:MGF655441 MQA655441:MQB655441 MZW655441:MZX655441 NJS655441:NJT655441 NTO655441:NTP655441 ODK655441:ODL655441 ONG655441:ONH655441 OXC655441:OXD655441 PGY655441:PGZ655441 PQU655441:PQV655441 QAQ655441:QAR655441 QKM655441:QKN655441 QUI655441:QUJ655441 REE655441:REF655441 ROA655441:ROB655441 RXW655441:RXX655441 SHS655441:SHT655441 SRO655441:SRP655441 TBK655441:TBL655441 TLG655441:TLH655441 TVC655441:TVD655441 UEY655441:UEZ655441 UOU655441:UOV655441 UYQ655441:UYR655441 VIM655441:VIN655441 VSI655441:VSJ655441 WCE655441:WCF655441 WMA655441:WMB655441 WVW655441:WVX655441 JK720977:JL720977 TG720977:TH720977 ADC720977:ADD720977 AMY720977:AMZ720977 AWU720977:AWV720977 BGQ720977:BGR720977 BQM720977:BQN720977 CAI720977:CAJ720977 CKE720977:CKF720977 CUA720977:CUB720977 DDW720977:DDX720977 DNS720977:DNT720977 DXO720977:DXP720977 EHK720977:EHL720977 ERG720977:ERH720977 FBC720977:FBD720977 FKY720977:FKZ720977 FUU720977:FUV720977 GEQ720977:GER720977 GOM720977:GON720977 GYI720977:GYJ720977 HIE720977:HIF720977 HSA720977:HSB720977 IBW720977:IBX720977 ILS720977:ILT720977 IVO720977:IVP720977 JFK720977:JFL720977 JPG720977:JPH720977 JZC720977:JZD720977 KIY720977:KIZ720977 KSU720977:KSV720977 LCQ720977:LCR720977 LMM720977:LMN720977 LWI720977:LWJ720977 MGE720977:MGF720977 MQA720977:MQB720977 MZW720977:MZX720977 NJS720977:NJT720977 NTO720977:NTP720977 ODK720977:ODL720977 ONG720977:ONH720977 OXC720977:OXD720977 PGY720977:PGZ720977 PQU720977:PQV720977 QAQ720977:QAR720977 QKM720977:QKN720977 QUI720977:QUJ720977 REE720977:REF720977 ROA720977:ROB720977 RXW720977:RXX720977 SHS720977:SHT720977 SRO720977:SRP720977 TBK720977:TBL720977 TLG720977:TLH720977 TVC720977:TVD720977 UEY720977:UEZ720977 UOU720977:UOV720977 UYQ720977:UYR720977 VIM720977:VIN720977 VSI720977:VSJ720977 WCE720977:WCF720977 WMA720977:WMB720977 WVW720977:WVX720977 JK786513:JL786513 TG786513:TH786513 ADC786513:ADD786513 AMY786513:AMZ786513 AWU786513:AWV786513 BGQ786513:BGR786513 BQM786513:BQN786513 CAI786513:CAJ786513 CKE786513:CKF786513 CUA786513:CUB786513 DDW786513:DDX786513 DNS786513:DNT786513 DXO786513:DXP786513 EHK786513:EHL786513 ERG786513:ERH786513 FBC786513:FBD786513 FKY786513:FKZ786513 FUU786513:FUV786513 GEQ786513:GER786513 GOM786513:GON786513 GYI786513:GYJ786513 HIE786513:HIF786513 HSA786513:HSB786513 IBW786513:IBX786513 ILS786513:ILT786513 IVO786513:IVP786513 JFK786513:JFL786513 JPG786513:JPH786513 JZC786513:JZD786513 KIY786513:KIZ786513 KSU786513:KSV786513 LCQ786513:LCR786513 LMM786513:LMN786513 LWI786513:LWJ786513 MGE786513:MGF786513 MQA786513:MQB786513 MZW786513:MZX786513 NJS786513:NJT786513 NTO786513:NTP786513 ODK786513:ODL786513 ONG786513:ONH786513 OXC786513:OXD786513 PGY786513:PGZ786513 PQU786513:PQV786513 QAQ786513:QAR786513 QKM786513:QKN786513 QUI786513:QUJ786513 REE786513:REF786513 ROA786513:ROB786513 RXW786513:RXX786513 SHS786513:SHT786513 SRO786513:SRP786513 TBK786513:TBL786513 TLG786513:TLH786513 TVC786513:TVD786513 UEY786513:UEZ786513 UOU786513:UOV786513 UYQ786513:UYR786513 VIM786513:VIN786513 VSI786513:VSJ786513 WCE786513:WCF786513 WMA786513:WMB786513 WVW786513:WVX786513 JK852049:JL852049 TG852049:TH852049 ADC852049:ADD852049 AMY852049:AMZ852049 AWU852049:AWV852049 BGQ852049:BGR852049 BQM852049:BQN852049 CAI852049:CAJ852049 CKE852049:CKF852049 CUA852049:CUB852049 DDW852049:DDX852049 DNS852049:DNT852049 DXO852049:DXP852049 EHK852049:EHL852049 ERG852049:ERH852049 FBC852049:FBD852049 FKY852049:FKZ852049 FUU852049:FUV852049 GEQ852049:GER852049 GOM852049:GON852049 GYI852049:GYJ852049 HIE852049:HIF852049 HSA852049:HSB852049 IBW852049:IBX852049 ILS852049:ILT852049 IVO852049:IVP852049 JFK852049:JFL852049 JPG852049:JPH852049 JZC852049:JZD852049 KIY852049:KIZ852049 KSU852049:KSV852049 LCQ852049:LCR852049 LMM852049:LMN852049 LWI852049:LWJ852049 MGE852049:MGF852049 MQA852049:MQB852049 MZW852049:MZX852049 NJS852049:NJT852049 NTO852049:NTP852049 ODK852049:ODL852049 ONG852049:ONH852049 OXC852049:OXD852049 PGY852049:PGZ852049 PQU852049:PQV852049 QAQ852049:QAR852049 QKM852049:QKN852049 QUI852049:QUJ852049 REE852049:REF852049 ROA852049:ROB852049 RXW852049:RXX852049 SHS852049:SHT852049 SRO852049:SRP852049 TBK852049:TBL852049 TLG852049:TLH852049 TVC852049:TVD852049 UEY852049:UEZ852049 UOU852049:UOV852049 UYQ852049:UYR852049 VIM852049:VIN852049 VSI852049:VSJ852049 WCE852049:WCF852049 WMA852049:WMB852049 WVW852049:WVX852049 JK917585:JL917585 TG917585:TH917585 ADC917585:ADD917585 AMY917585:AMZ917585 AWU917585:AWV917585 BGQ917585:BGR917585 BQM917585:BQN917585 CAI917585:CAJ917585 CKE917585:CKF917585 CUA917585:CUB917585 DDW917585:DDX917585 DNS917585:DNT917585 DXO917585:DXP917585 EHK917585:EHL917585 ERG917585:ERH917585 FBC917585:FBD917585 FKY917585:FKZ917585 FUU917585:FUV917585 GEQ917585:GER917585 GOM917585:GON917585 GYI917585:GYJ917585 HIE917585:HIF917585 HSA917585:HSB917585 IBW917585:IBX917585 ILS917585:ILT917585 IVO917585:IVP917585 JFK917585:JFL917585 JPG917585:JPH917585 JZC917585:JZD917585 KIY917585:KIZ917585 KSU917585:KSV917585 LCQ917585:LCR917585 LMM917585:LMN917585 LWI917585:LWJ917585 MGE917585:MGF917585 MQA917585:MQB917585 MZW917585:MZX917585 NJS917585:NJT917585 NTO917585:NTP917585 ODK917585:ODL917585 ONG917585:ONH917585 OXC917585:OXD917585 PGY917585:PGZ917585 PQU917585:PQV917585 QAQ917585:QAR917585 QKM917585:QKN917585 QUI917585:QUJ917585 REE917585:REF917585 ROA917585:ROB917585 RXW917585:RXX917585 SHS917585:SHT917585 SRO917585:SRP917585 TBK917585:TBL917585 TLG917585:TLH917585 TVC917585:TVD917585 UEY917585:UEZ917585 UOU917585:UOV917585 UYQ917585:UYR917585 VIM917585:VIN917585 VSI917585:VSJ917585 WCE917585:WCF917585 WMA917585:WMB917585 WVW917585:WVX917585 JK983121:JL983121 TG983121:TH983121 ADC983121:ADD983121 AMY983121:AMZ983121 AWU983121:AWV983121 BGQ983121:BGR983121 BQM983121:BQN983121 CAI983121:CAJ983121 CKE983121:CKF983121 CUA983121:CUB983121 DDW983121:DDX983121 DNS983121:DNT983121 DXO983121:DXP983121 EHK983121:EHL983121 ERG983121:ERH983121 FBC983121:FBD983121 FKY983121:FKZ983121 FUU983121:FUV983121 GEQ983121:GER983121 GOM983121:GON983121 GYI983121:GYJ983121 HIE983121:HIF983121 HSA983121:HSB983121 IBW983121:IBX983121 ILS983121:ILT983121 IVO983121:IVP983121 JFK983121:JFL983121 JPG983121:JPH983121 JZC983121:JZD983121 KIY983121:KIZ983121 KSU983121:KSV983121 LCQ983121:LCR983121 LMM983121:LMN983121 LWI983121:LWJ983121 MGE983121:MGF983121 MQA983121:MQB983121 MZW983121:MZX983121 NJS983121:NJT983121 NTO983121:NTP983121 ODK983121:ODL983121 ONG983121:ONH983121 OXC983121:OXD983121 PGY983121:PGZ983121 PQU983121:PQV983121 QAQ983121:QAR983121 QKM983121:QKN983121 QUI983121:QUJ983121 REE983121:REF983121 ROA983121:ROB983121 RXW983121:RXX983121 SHS983121:SHT983121 SRO983121:SRP983121 TBK983121:TBL983121 TLG983121:TLH983121 TVC983121:TVD983121 UEY983121:UEZ983121 UOU983121:UOV983121 UYQ983121:UYR983121 VIM983121:VIN983121 VSI983121:VSJ983121 WCE983121:WCF983121 WMA983121:WMB983121 WVW983121:WVX983121 E94:E97 JA94:JA97 SW94:SW97 ACS94:ACS97 AMO94:AMO97 AWK94:AWK97 BGG94:BGG97 BQC94:BQC97 BZY94:BZY97 CJU94:CJU97 CTQ94:CTQ97 DDM94:DDM97 DNI94:DNI97 DXE94:DXE97 EHA94:EHA97 EQW94:EQW97 FAS94:FAS97 FKO94:FKO97 FUK94:FUK97 GEG94:GEG97 GOC94:GOC97 GXY94:GXY97 HHU94:HHU97 HRQ94:HRQ97 IBM94:IBM97 ILI94:ILI97 IVE94:IVE97 JFA94:JFA97 JOW94:JOW97 JYS94:JYS97 KIO94:KIO97 KSK94:KSK97 LCG94:LCG97 LMC94:LMC97 LVY94:LVY97 MFU94:MFU97 MPQ94:MPQ97 MZM94:MZM97 NJI94:NJI97 NTE94:NTE97 ODA94:ODA97 OMW94:OMW97 OWS94:OWS97 PGO94:PGO97 PQK94:PQK97 QAG94:QAG97 QKC94:QKC97 QTY94:QTY97 RDU94:RDU97 RNQ94:RNQ97 RXM94:RXM97 SHI94:SHI97 SRE94:SRE97 TBA94:TBA97 TKW94:TKW97 TUS94:TUS97 UEO94:UEO97 UOK94:UOK97 UYG94:UYG97 VIC94:VIC97 VRY94:VRY97 WBU94:WBU97 WLQ94:WLQ97 WVM94:WVM97 E65622:E65625 JA65622:JA65625 SW65622:SW65625 ACS65622:ACS65625 AMO65622:AMO65625 AWK65622:AWK65625 BGG65622:BGG65625 BQC65622:BQC65625 BZY65622:BZY65625 CJU65622:CJU65625 CTQ65622:CTQ65625 DDM65622:DDM65625 DNI65622:DNI65625 DXE65622:DXE65625 EHA65622:EHA65625 EQW65622:EQW65625 FAS65622:FAS65625 FKO65622:FKO65625 FUK65622:FUK65625 GEG65622:GEG65625 GOC65622:GOC65625 GXY65622:GXY65625 HHU65622:HHU65625 HRQ65622:HRQ65625 IBM65622:IBM65625 ILI65622:ILI65625 IVE65622:IVE65625 JFA65622:JFA65625 JOW65622:JOW65625 JYS65622:JYS65625 KIO65622:KIO65625 KSK65622:KSK65625 LCG65622:LCG65625 LMC65622:LMC65625 LVY65622:LVY65625 MFU65622:MFU65625 MPQ65622:MPQ65625 MZM65622:MZM65625 NJI65622:NJI65625 NTE65622:NTE65625 ODA65622:ODA65625 OMW65622:OMW65625 OWS65622:OWS65625 PGO65622:PGO65625 PQK65622:PQK65625 QAG65622:QAG65625 QKC65622:QKC65625 QTY65622:QTY65625 RDU65622:RDU65625 RNQ65622:RNQ65625 RXM65622:RXM65625 SHI65622:SHI65625 SRE65622:SRE65625 TBA65622:TBA65625 TKW65622:TKW65625 TUS65622:TUS65625 UEO65622:UEO65625 UOK65622:UOK65625 UYG65622:UYG65625 VIC65622:VIC65625 VRY65622:VRY65625 WBU65622:WBU65625 WLQ65622:WLQ65625 WVM65622:WVM65625 E131158:E131161 JA131158:JA131161 SW131158:SW131161 ACS131158:ACS131161 AMO131158:AMO131161 AWK131158:AWK131161 BGG131158:BGG131161 BQC131158:BQC131161 BZY131158:BZY131161 CJU131158:CJU131161 CTQ131158:CTQ131161 DDM131158:DDM131161 DNI131158:DNI131161 DXE131158:DXE131161 EHA131158:EHA131161 EQW131158:EQW131161 FAS131158:FAS131161 FKO131158:FKO131161 FUK131158:FUK131161 GEG131158:GEG131161 GOC131158:GOC131161 GXY131158:GXY131161 HHU131158:HHU131161 HRQ131158:HRQ131161 IBM131158:IBM131161 ILI131158:ILI131161 IVE131158:IVE131161 JFA131158:JFA131161 JOW131158:JOW131161 JYS131158:JYS131161 KIO131158:KIO131161 KSK131158:KSK131161 LCG131158:LCG131161 LMC131158:LMC131161 LVY131158:LVY131161 MFU131158:MFU131161 MPQ131158:MPQ131161 MZM131158:MZM131161 NJI131158:NJI131161 NTE131158:NTE131161 ODA131158:ODA131161 OMW131158:OMW131161 OWS131158:OWS131161 PGO131158:PGO131161 PQK131158:PQK131161 QAG131158:QAG131161 QKC131158:QKC131161 QTY131158:QTY131161 RDU131158:RDU131161 RNQ131158:RNQ131161 RXM131158:RXM131161 SHI131158:SHI131161 SRE131158:SRE131161 TBA131158:TBA131161 TKW131158:TKW131161 TUS131158:TUS131161 UEO131158:UEO131161 UOK131158:UOK131161 UYG131158:UYG131161 VIC131158:VIC131161 VRY131158:VRY131161 WBU131158:WBU131161 WLQ131158:WLQ131161 WVM131158:WVM131161 E196694:E196697 JA196694:JA196697 SW196694:SW196697 ACS196694:ACS196697 AMO196694:AMO196697 AWK196694:AWK196697 BGG196694:BGG196697 BQC196694:BQC196697 BZY196694:BZY196697 CJU196694:CJU196697 CTQ196694:CTQ196697 DDM196694:DDM196697 DNI196694:DNI196697 DXE196694:DXE196697 EHA196694:EHA196697 EQW196694:EQW196697 FAS196694:FAS196697 FKO196694:FKO196697 FUK196694:FUK196697 GEG196694:GEG196697 GOC196694:GOC196697 GXY196694:GXY196697 HHU196694:HHU196697 HRQ196694:HRQ196697 IBM196694:IBM196697 ILI196694:ILI196697 IVE196694:IVE196697 JFA196694:JFA196697 JOW196694:JOW196697 JYS196694:JYS196697 KIO196694:KIO196697 KSK196694:KSK196697 LCG196694:LCG196697 LMC196694:LMC196697 LVY196694:LVY196697 MFU196694:MFU196697 MPQ196694:MPQ196697 MZM196694:MZM196697 NJI196694:NJI196697 NTE196694:NTE196697 ODA196694:ODA196697 OMW196694:OMW196697 OWS196694:OWS196697 PGO196694:PGO196697 PQK196694:PQK196697 QAG196694:QAG196697 QKC196694:QKC196697 QTY196694:QTY196697 RDU196694:RDU196697 RNQ196694:RNQ196697 RXM196694:RXM196697 SHI196694:SHI196697 SRE196694:SRE196697 TBA196694:TBA196697 TKW196694:TKW196697 TUS196694:TUS196697 UEO196694:UEO196697 UOK196694:UOK196697 UYG196694:UYG196697 VIC196694:VIC196697 VRY196694:VRY196697 WBU196694:WBU196697 WLQ196694:WLQ196697 WVM196694:WVM196697 E262230:E262233 JA262230:JA262233 SW262230:SW262233 ACS262230:ACS262233 AMO262230:AMO262233 AWK262230:AWK262233 BGG262230:BGG262233 BQC262230:BQC262233 BZY262230:BZY262233 CJU262230:CJU262233 CTQ262230:CTQ262233 DDM262230:DDM262233 DNI262230:DNI262233 DXE262230:DXE262233 EHA262230:EHA262233 EQW262230:EQW262233 FAS262230:FAS262233 FKO262230:FKO262233 FUK262230:FUK262233 GEG262230:GEG262233 GOC262230:GOC262233 GXY262230:GXY262233 HHU262230:HHU262233 HRQ262230:HRQ262233 IBM262230:IBM262233 ILI262230:ILI262233 IVE262230:IVE262233 JFA262230:JFA262233 JOW262230:JOW262233 JYS262230:JYS262233 KIO262230:KIO262233 KSK262230:KSK262233 LCG262230:LCG262233 LMC262230:LMC262233 LVY262230:LVY262233 MFU262230:MFU262233 MPQ262230:MPQ262233 MZM262230:MZM262233 NJI262230:NJI262233 NTE262230:NTE262233 ODA262230:ODA262233 OMW262230:OMW262233 OWS262230:OWS262233 PGO262230:PGO262233 PQK262230:PQK262233 QAG262230:QAG262233 QKC262230:QKC262233 QTY262230:QTY262233 RDU262230:RDU262233 RNQ262230:RNQ262233 RXM262230:RXM262233 SHI262230:SHI262233 SRE262230:SRE262233 TBA262230:TBA262233 TKW262230:TKW262233 TUS262230:TUS262233 UEO262230:UEO262233 UOK262230:UOK262233 UYG262230:UYG262233 VIC262230:VIC262233 VRY262230:VRY262233 WBU262230:WBU262233 WLQ262230:WLQ262233 WVM262230:WVM262233 E327766:E327769 JA327766:JA327769 SW327766:SW327769 ACS327766:ACS327769 AMO327766:AMO327769 AWK327766:AWK327769 BGG327766:BGG327769 BQC327766:BQC327769 BZY327766:BZY327769 CJU327766:CJU327769 CTQ327766:CTQ327769 DDM327766:DDM327769 DNI327766:DNI327769 DXE327766:DXE327769 EHA327766:EHA327769 EQW327766:EQW327769 FAS327766:FAS327769 FKO327766:FKO327769 FUK327766:FUK327769 GEG327766:GEG327769 GOC327766:GOC327769 GXY327766:GXY327769 HHU327766:HHU327769 HRQ327766:HRQ327769 IBM327766:IBM327769 ILI327766:ILI327769 IVE327766:IVE327769 JFA327766:JFA327769 JOW327766:JOW327769 JYS327766:JYS327769 KIO327766:KIO327769 KSK327766:KSK327769 LCG327766:LCG327769 LMC327766:LMC327769 LVY327766:LVY327769 MFU327766:MFU327769 MPQ327766:MPQ327769 MZM327766:MZM327769 NJI327766:NJI327769 NTE327766:NTE327769 ODA327766:ODA327769 OMW327766:OMW327769 OWS327766:OWS327769 PGO327766:PGO327769 PQK327766:PQK327769 QAG327766:QAG327769 QKC327766:QKC327769 QTY327766:QTY327769 RDU327766:RDU327769 RNQ327766:RNQ327769 RXM327766:RXM327769 SHI327766:SHI327769 SRE327766:SRE327769 TBA327766:TBA327769 TKW327766:TKW327769 TUS327766:TUS327769 UEO327766:UEO327769 UOK327766:UOK327769 UYG327766:UYG327769 VIC327766:VIC327769 VRY327766:VRY327769 WBU327766:WBU327769 WLQ327766:WLQ327769 WVM327766:WVM327769 E393302:E393305 JA393302:JA393305 SW393302:SW393305 ACS393302:ACS393305 AMO393302:AMO393305 AWK393302:AWK393305 BGG393302:BGG393305 BQC393302:BQC393305 BZY393302:BZY393305 CJU393302:CJU393305 CTQ393302:CTQ393305 DDM393302:DDM393305 DNI393302:DNI393305 DXE393302:DXE393305 EHA393302:EHA393305 EQW393302:EQW393305 FAS393302:FAS393305 FKO393302:FKO393305 FUK393302:FUK393305 GEG393302:GEG393305 GOC393302:GOC393305 GXY393302:GXY393305 HHU393302:HHU393305 HRQ393302:HRQ393305 IBM393302:IBM393305 ILI393302:ILI393305 IVE393302:IVE393305 JFA393302:JFA393305 JOW393302:JOW393305 JYS393302:JYS393305 KIO393302:KIO393305 KSK393302:KSK393305 LCG393302:LCG393305 LMC393302:LMC393305 LVY393302:LVY393305 MFU393302:MFU393305 MPQ393302:MPQ393305 MZM393302:MZM393305 NJI393302:NJI393305 NTE393302:NTE393305 ODA393302:ODA393305 OMW393302:OMW393305 OWS393302:OWS393305 PGO393302:PGO393305 PQK393302:PQK393305 QAG393302:QAG393305 QKC393302:QKC393305 QTY393302:QTY393305 RDU393302:RDU393305 RNQ393302:RNQ393305 RXM393302:RXM393305 SHI393302:SHI393305 SRE393302:SRE393305 TBA393302:TBA393305 TKW393302:TKW393305 TUS393302:TUS393305 UEO393302:UEO393305 UOK393302:UOK393305 UYG393302:UYG393305 VIC393302:VIC393305 VRY393302:VRY393305 WBU393302:WBU393305 WLQ393302:WLQ393305 WVM393302:WVM393305 E458838:E458841 JA458838:JA458841 SW458838:SW458841 ACS458838:ACS458841 AMO458838:AMO458841 AWK458838:AWK458841 BGG458838:BGG458841 BQC458838:BQC458841 BZY458838:BZY458841 CJU458838:CJU458841 CTQ458838:CTQ458841 DDM458838:DDM458841 DNI458838:DNI458841 DXE458838:DXE458841 EHA458838:EHA458841 EQW458838:EQW458841 FAS458838:FAS458841 FKO458838:FKO458841 FUK458838:FUK458841 GEG458838:GEG458841 GOC458838:GOC458841 GXY458838:GXY458841 HHU458838:HHU458841 HRQ458838:HRQ458841 IBM458838:IBM458841 ILI458838:ILI458841 IVE458838:IVE458841 JFA458838:JFA458841 JOW458838:JOW458841 JYS458838:JYS458841 KIO458838:KIO458841 KSK458838:KSK458841 LCG458838:LCG458841 LMC458838:LMC458841 LVY458838:LVY458841 MFU458838:MFU458841 MPQ458838:MPQ458841 MZM458838:MZM458841 NJI458838:NJI458841 NTE458838:NTE458841 ODA458838:ODA458841 OMW458838:OMW458841 OWS458838:OWS458841 PGO458838:PGO458841 PQK458838:PQK458841 QAG458838:QAG458841 QKC458838:QKC458841 QTY458838:QTY458841 RDU458838:RDU458841 RNQ458838:RNQ458841 RXM458838:RXM458841 SHI458838:SHI458841 SRE458838:SRE458841 TBA458838:TBA458841 TKW458838:TKW458841 TUS458838:TUS458841 UEO458838:UEO458841 UOK458838:UOK458841 UYG458838:UYG458841 VIC458838:VIC458841 VRY458838:VRY458841 WBU458838:WBU458841 WLQ458838:WLQ458841 WVM458838:WVM458841 E524374:E524377 JA524374:JA524377 SW524374:SW524377 ACS524374:ACS524377 AMO524374:AMO524377 AWK524374:AWK524377 BGG524374:BGG524377 BQC524374:BQC524377 BZY524374:BZY524377 CJU524374:CJU524377 CTQ524374:CTQ524377 DDM524374:DDM524377 DNI524374:DNI524377 DXE524374:DXE524377 EHA524374:EHA524377 EQW524374:EQW524377 FAS524374:FAS524377 FKO524374:FKO524377 FUK524374:FUK524377 GEG524374:GEG524377 GOC524374:GOC524377 GXY524374:GXY524377 HHU524374:HHU524377 HRQ524374:HRQ524377 IBM524374:IBM524377 ILI524374:ILI524377 IVE524374:IVE524377 JFA524374:JFA524377 JOW524374:JOW524377 JYS524374:JYS524377 KIO524374:KIO524377 KSK524374:KSK524377 LCG524374:LCG524377 LMC524374:LMC524377 LVY524374:LVY524377 MFU524374:MFU524377 MPQ524374:MPQ524377 MZM524374:MZM524377 NJI524374:NJI524377 NTE524374:NTE524377 ODA524374:ODA524377 OMW524374:OMW524377 OWS524374:OWS524377 PGO524374:PGO524377 PQK524374:PQK524377 QAG524374:QAG524377 QKC524374:QKC524377 QTY524374:QTY524377 RDU524374:RDU524377 RNQ524374:RNQ524377 RXM524374:RXM524377 SHI524374:SHI524377 SRE524374:SRE524377 TBA524374:TBA524377 TKW524374:TKW524377 TUS524374:TUS524377 UEO524374:UEO524377 UOK524374:UOK524377 UYG524374:UYG524377 VIC524374:VIC524377 VRY524374:VRY524377 WBU524374:WBU524377 WLQ524374:WLQ524377 WVM524374:WVM524377 E589910:E589913 JA589910:JA589913 SW589910:SW589913 ACS589910:ACS589913 AMO589910:AMO589913 AWK589910:AWK589913 BGG589910:BGG589913 BQC589910:BQC589913 BZY589910:BZY589913 CJU589910:CJU589913 CTQ589910:CTQ589913 DDM589910:DDM589913 DNI589910:DNI589913 DXE589910:DXE589913 EHA589910:EHA589913 EQW589910:EQW589913 FAS589910:FAS589913 FKO589910:FKO589913 FUK589910:FUK589913 GEG589910:GEG589913 GOC589910:GOC589913 GXY589910:GXY589913 HHU589910:HHU589913 HRQ589910:HRQ589913 IBM589910:IBM589913 ILI589910:ILI589913 IVE589910:IVE589913 JFA589910:JFA589913 JOW589910:JOW589913 JYS589910:JYS589913 KIO589910:KIO589913 KSK589910:KSK589913 LCG589910:LCG589913 LMC589910:LMC589913 LVY589910:LVY589913 MFU589910:MFU589913 MPQ589910:MPQ589913 MZM589910:MZM589913 NJI589910:NJI589913 NTE589910:NTE589913 ODA589910:ODA589913 OMW589910:OMW589913 OWS589910:OWS589913 PGO589910:PGO589913 PQK589910:PQK589913 QAG589910:QAG589913 QKC589910:QKC589913 QTY589910:QTY589913 RDU589910:RDU589913 RNQ589910:RNQ589913 RXM589910:RXM589913 SHI589910:SHI589913 SRE589910:SRE589913 TBA589910:TBA589913 TKW589910:TKW589913 TUS589910:TUS589913 UEO589910:UEO589913 UOK589910:UOK589913 UYG589910:UYG589913 VIC589910:VIC589913 VRY589910:VRY589913 WBU589910:WBU589913 WLQ589910:WLQ589913 WVM589910:WVM589913 E655446:E655449 JA655446:JA655449 SW655446:SW655449 ACS655446:ACS655449 AMO655446:AMO655449 AWK655446:AWK655449 BGG655446:BGG655449 BQC655446:BQC655449 BZY655446:BZY655449 CJU655446:CJU655449 CTQ655446:CTQ655449 DDM655446:DDM655449 DNI655446:DNI655449 DXE655446:DXE655449 EHA655446:EHA655449 EQW655446:EQW655449 FAS655446:FAS655449 FKO655446:FKO655449 FUK655446:FUK655449 GEG655446:GEG655449 GOC655446:GOC655449 GXY655446:GXY655449 HHU655446:HHU655449 HRQ655446:HRQ655449 IBM655446:IBM655449 ILI655446:ILI655449 IVE655446:IVE655449 JFA655446:JFA655449 JOW655446:JOW655449 JYS655446:JYS655449 KIO655446:KIO655449 KSK655446:KSK655449 LCG655446:LCG655449 LMC655446:LMC655449 LVY655446:LVY655449 MFU655446:MFU655449 MPQ655446:MPQ655449 MZM655446:MZM655449 NJI655446:NJI655449 NTE655446:NTE655449 ODA655446:ODA655449 OMW655446:OMW655449 OWS655446:OWS655449 PGO655446:PGO655449 PQK655446:PQK655449 QAG655446:QAG655449 QKC655446:QKC655449 QTY655446:QTY655449 RDU655446:RDU655449 RNQ655446:RNQ655449 RXM655446:RXM655449 SHI655446:SHI655449 SRE655446:SRE655449 TBA655446:TBA655449 TKW655446:TKW655449 TUS655446:TUS655449 UEO655446:UEO655449 UOK655446:UOK655449 UYG655446:UYG655449 VIC655446:VIC655449 VRY655446:VRY655449 WBU655446:WBU655449 WLQ655446:WLQ655449 WVM655446:WVM655449 E720982:E720985 JA720982:JA720985 SW720982:SW720985 ACS720982:ACS720985 AMO720982:AMO720985 AWK720982:AWK720985 BGG720982:BGG720985 BQC720982:BQC720985 BZY720982:BZY720985 CJU720982:CJU720985 CTQ720982:CTQ720985 DDM720982:DDM720985 DNI720982:DNI720985 DXE720982:DXE720985 EHA720982:EHA720985 EQW720982:EQW720985 FAS720982:FAS720985 FKO720982:FKO720985 FUK720982:FUK720985 GEG720982:GEG720985 GOC720982:GOC720985 GXY720982:GXY720985 HHU720982:HHU720985 HRQ720982:HRQ720985 IBM720982:IBM720985 ILI720982:ILI720985 IVE720982:IVE720985 JFA720982:JFA720985 JOW720982:JOW720985 JYS720982:JYS720985 KIO720982:KIO720985 KSK720982:KSK720985 LCG720982:LCG720985 LMC720982:LMC720985 LVY720982:LVY720985 MFU720982:MFU720985 MPQ720982:MPQ720985 MZM720982:MZM720985 NJI720982:NJI720985 NTE720982:NTE720985 ODA720982:ODA720985 OMW720982:OMW720985 OWS720982:OWS720985 PGO720982:PGO720985 PQK720982:PQK720985 QAG720982:QAG720985 QKC720982:QKC720985 QTY720982:QTY720985 RDU720982:RDU720985 RNQ720982:RNQ720985 RXM720982:RXM720985 SHI720982:SHI720985 SRE720982:SRE720985 TBA720982:TBA720985 TKW720982:TKW720985 TUS720982:TUS720985 UEO720982:UEO720985 UOK720982:UOK720985 UYG720982:UYG720985 VIC720982:VIC720985 VRY720982:VRY720985 WBU720982:WBU720985 WLQ720982:WLQ720985 WVM720982:WVM720985 E786518:E786521 JA786518:JA786521 SW786518:SW786521 ACS786518:ACS786521 AMO786518:AMO786521 AWK786518:AWK786521 BGG786518:BGG786521 BQC786518:BQC786521 BZY786518:BZY786521 CJU786518:CJU786521 CTQ786518:CTQ786521 DDM786518:DDM786521 DNI786518:DNI786521 DXE786518:DXE786521 EHA786518:EHA786521 EQW786518:EQW786521 FAS786518:FAS786521 FKO786518:FKO786521 FUK786518:FUK786521 GEG786518:GEG786521 GOC786518:GOC786521 GXY786518:GXY786521 HHU786518:HHU786521 HRQ786518:HRQ786521 IBM786518:IBM786521 ILI786518:ILI786521 IVE786518:IVE786521 JFA786518:JFA786521 JOW786518:JOW786521 JYS786518:JYS786521 KIO786518:KIO786521 KSK786518:KSK786521 LCG786518:LCG786521 LMC786518:LMC786521 LVY786518:LVY786521 MFU786518:MFU786521 MPQ786518:MPQ786521 MZM786518:MZM786521 NJI786518:NJI786521 NTE786518:NTE786521 ODA786518:ODA786521 OMW786518:OMW786521 OWS786518:OWS786521 PGO786518:PGO786521 PQK786518:PQK786521 QAG786518:QAG786521 QKC786518:QKC786521 QTY786518:QTY786521 RDU786518:RDU786521 RNQ786518:RNQ786521 RXM786518:RXM786521 SHI786518:SHI786521 SRE786518:SRE786521 TBA786518:TBA786521 TKW786518:TKW786521 TUS786518:TUS786521 UEO786518:UEO786521 UOK786518:UOK786521 UYG786518:UYG786521 VIC786518:VIC786521 VRY786518:VRY786521 WBU786518:WBU786521 WLQ786518:WLQ786521 WVM786518:WVM786521 E852054:E852057 JA852054:JA852057 SW852054:SW852057 ACS852054:ACS852057 AMO852054:AMO852057 AWK852054:AWK852057 BGG852054:BGG852057 BQC852054:BQC852057 BZY852054:BZY852057 CJU852054:CJU852057 CTQ852054:CTQ852057 DDM852054:DDM852057 DNI852054:DNI852057 DXE852054:DXE852057 EHA852054:EHA852057 EQW852054:EQW852057 FAS852054:FAS852057 FKO852054:FKO852057 FUK852054:FUK852057 GEG852054:GEG852057 GOC852054:GOC852057 GXY852054:GXY852057 HHU852054:HHU852057 HRQ852054:HRQ852057 IBM852054:IBM852057 ILI852054:ILI852057 IVE852054:IVE852057 JFA852054:JFA852057 JOW852054:JOW852057 JYS852054:JYS852057 KIO852054:KIO852057 KSK852054:KSK852057 LCG852054:LCG852057 LMC852054:LMC852057 LVY852054:LVY852057 MFU852054:MFU852057 MPQ852054:MPQ852057 MZM852054:MZM852057 NJI852054:NJI852057 NTE852054:NTE852057 ODA852054:ODA852057 OMW852054:OMW852057 OWS852054:OWS852057 PGO852054:PGO852057 PQK852054:PQK852057 QAG852054:QAG852057 QKC852054:QKC852057 QTY852054:QTY852057 RDU852054:RDU852057 RNQ852054:RNQ852057 RXM852054:RXM852057 SHI852054:SHI852057 SRE852054:SRE852057 TBA852054:TBA852057 TKW852054:TKW852057 TUS852054:TUS852057 UEO852054:UEO852057 UOK852054:UOK852057 UYG852054:UYG852057 VIC852054:VIC852057 VRY852054:VRY852057 WBU852054:WBU852057 WLQ852054:WLQ852057 WVM852054:WVM852057 E917590:E917593 JA917590:JA917593 SW917590:SW917593 ACS917590:ACS917593 AMO917590:AMO917593 AWK917590:AWK917593 BGG917590:BGG917593 BQC917590:BQC917593 BZY917590:BZY917593 CJU917590:CJU917593 CTQ917590:CTQ917593 DDM917590:DDM917593 DNI917590:DNI917593 DXE917590:DXE917593 EHA917590:EHA917593 EQW917590:EQW917593 FAS917590:FAS917593 FKO917590:FKO917593 FUK917590:FUK917593 GEG917590:GEG917593 GOC917590:GOC917593 GXY917590:GXY917593 HHU917590:HHU917593 HRQ917590:HRQ917593 IBM917590:IBM917593 ILI917590:ILI917593 IVE917590:IVE917593 JFA917590:JFA917593 JOW917590:JOW917593 JYS917590:JYS917593 KIO917590:KIO917593 KSK917590:KSK917593 LCG917590:LCG917593 LMC917590:LMC917593 LVY917590:LVY917593 MFU917590:MFU917593 MPQ917590:MPQ917593 MZM917590:MZM917593 NJI917590:NJI917593 NTE917590:NTE917593 ODA917590:ODA917593 OMW917590:OMW917593 OWS917590:OWS917593 PGO917590:PGO917593 PQK917590:PQK917593 QAG917590:QAG917593 QKC917590:QKC917593 QTY917590:QTY917593 RDU917590:RDU917593 RNQ917590:RNQ917593 RXM917590:RXM917593 SHI917590:SHI917593 SRE917590:SRE917593 TBA917590:TBA917593 TKW917590:TKW917593 TUS917590:TUS917593 UEO917590:UEO917593 UOK917590:UOK917593 UYG917590:UYG917593 VIC917590:VIC917593 VRY917590:VRY917593 WBU917590:WBU917593 WLQ917590:WLQ917593 WVM917590:WVM917593 E983126:E983129 JA983126:JA983129 SW983126:SW983129 ACS983126:ACS983129 AMO983126:AMO983129 AWK983126:AWK983129 BGG983126:BGG983129 BQC983126:BQC983129 BZY983126:BZY983129 CJU983126:CJU983129 CTQ983126:CTQ983129 DDM983126:DDM983129 DNI983126:DNI983129 DXE983126:DXE983129 EHA983126:EHA983129 EQW983126:EQW983129 FAS983126:FAS983129 FKO983126:FKO983129 FUK983126:FUK983129 GEG983126:GEG983129 GOC983126:GOC983129 GXY983126:GXY983129 HHU983126:HHU983129 HRQ983126:HRQ983129 IBM983126:IBM983129 ILI983126:ILI983129 IVE983126:IVE983129 JFA983126:JFA983129 JOW983126:JOW983129 JYS983126:JYS983129 KIO983126:KIO983129 KSK983126:KSK983129 LCG983126:LCG983129 LMC983126:LMC983129 LVY983126:LVY983129 MFU983126:MFU983129 MPQ983126:MPQ983129 MZM983126:MZM983129 NJI983126:NJI983129 NTE983126:NTE983129 ODA983126:ODA983129 OMW983126:OMW983129 OWS983126:OWS983129 PGO983126:PGO983129 PQK983126:PQK983129 QAG983126:QAG983129 QKC983126:QKC983129 QTY983126:QTY983129 RDU983126:RDU983129 RNQ983126:RNQ983129 RXM983126:RXM983129 SHI983126:SHI983129 SRE983126:SRE983129 TBA983126:TBA983129 TKW983126:TKW983129 TUS983126:TUS983129 UEO983126:UEO983129 UOK983126:UOK983129 UYG983126:UYG983129 VIC983126:VIC983129 VRY983126:VRY983129 WBU983126:WBU983129 WLQ983126:WLQ983129 WVM983126:WVM983129 L78:N78 JN75:JN78 TJ75:TJ78 ADF75:ADF78 ANB75:ANB78 AWX75:AWX78 BGT75:BGT78 BQP75:BQP78 CAL75:CAL78 CKH75:CKH78 CUD75:CUD78 DDZ75:DDZ78 DNV75:DNV78 DXR75:DXR78 EHN75:EHN78 ERJ75:ERJ78 FBF75:FBF78 FLB75:FLB78 FUX75:FUX78 GET75:GET78 GOP75:GOP78 GYL75:GYL78 HIH75:HIH78 HSD75:HSD78 IBZ75:IBZ78 ILV75:ILV78 IVR75:IVR78 JFN75:JFN78 JPJ75:JPJ78 JZF75:JZF78 KJB75:KJB78 KSX75:KSX78 LCT75:LCT78 LMP75:LMP78 LWL75:LWL78 MGH75:MGH78 MQD75:MQD78 MZZ75:MZZ78 NJV75:NJV78 NTR75:NTR78 ODN75:ODN78 ONJ75:ONJ78 OXF75:OXF78 PHB75:PHB78 PQX75:PQX78 QAT75:QAT78 QKP75:QKP78 QUL75:QUL78 REH75:REH78 ROD75:ROD78 RXZ75:RXZ78 SHV75:SHV78 SRR75:SRR78 TBN75:TBN78 TLJ75:TLJ78 TVF75:TVF78 UFB75:UFB78 UOX75:UOX78 UYT75:UYT78 VIP75:VIP78 VSL75:VSL78 WCH75:WCH78 WMD75:WMD78 WVZ75:WVZ78 R65608:R65611 JN65608:JN65611 TJ65608:TJ65611 ADF65608:ADF65611 ANB65608:ANB65611 AWX65608:AWX65611 BGT65608:BGT65611 BQP65608:BQP65611 CAL65608:CAL65611 CKH65608:CKH65611 CUD65608:CUD65611 DDZ65608:DDZ65611 DNV65608:DNV65611 DXR65608:DXR65611 EHN65608:EHN65611 ERJ65608:ERJ65611 FBF65608:FBF65611 FLB65608:FLB65611 FUX65608:FUX65611 GET65608:GET65611 GOP65608:GOP65611 GYL65608:GYL65611 HIH65608:HIH65611 HSD65608:HSD65611 IBZ65608:IBZ65611 ILV65608:ILV65611 IVR65608:IVR65611 JFN65608:JFN65611 JPJ65608:JPJ65611 JZF65608:JZF65611 KJB65608:KJB65611 KSX65608:KSX65611 LCT65608:LCT65611 LMP65608:LMP65611 LWL65608:LWL65611 MGH65608:MGH65611 MQD65608:MQD65611 MZZ65608:MZZ65611 NJV65608:NJV65611 NTR65608:NTR65611 ODN65608:ODN65611 ONJ65608:ONJ65611 OXF65608:OXF65611 PHB65608:PHB65611 PQX65608:PQX65611 QAT65608:QAT65611 QKP65608:QKP65611 QUL65608:QUL65611 REH65608:REH65611 ROD65608:ROD65611 RXZ65608:RXZ65611 SHV65608:SHV65611 SRR65608:SRR65611 TBN65608:TBN65611 TLJ65608:TLJ65611 TVF65608:TVF65611 UFB65608:UFB65611 UOX65608:UOX65611 UYT65608:UYT65611 VIP65608:VIP65611 VSL65608:VSL65611 WCH65608:WCH65611 WMD65608:WMD65611 WVZ65608:WVZ65611 R131144:R131147 JN131144:JN131147 TJ131144:TJ131147 ADF131144:ADF131147 ANB131144:ANB131147 AWX131144:AWX131147 BGT131144:BGT131147 BQP131144:BQP131147 CAL131144:CAL131147 CKH131144:CKH131147 CUD131144:CUD131147 DDZ131144:DDZ131147 DNV131144:DNV131147 DXR131144:DXR131147 EHN131144:EHN131147 ERJ131144:ERJ131147 FBF131144:FBF131147 FLB131144:FLB131147 FUX131144:FUX131147 GET131144:GET131147 GOP131144:GOP131147 GYL131144:GYL131147 HIH131144:HIH131147 HSD131144:HSD131147 IBZ131144:IBZ131147 ILV131144:ILV131147 IVR131144:IVR131147 JFN131144:JFN131147 JPJ131144:JPJ131147 JZF131144:JZF131147 KJB131144:KJB131147 KSX131144:KSX131147 LCT131144:LCT131147 LMP131144:LMP131147 LWL131144:LWL131147 MGH131144:MGH131147 MQD131144:MQD131147 MZZ131144:MZZ131147 NJV131144:NJV131147 NTR131144:NTR131147 ODN131144:ODN131147 ONJ131144:ONJ131147 OXF131144:OXF131147 PHB131144:PHB131147 PQX131144:PQX131147 QAT131144:QAT131147 QKP131144:QKP131147 QUL131144:QUL131147 REH131144:REH131147 ROD131144:ROD131147 RXZ131144:RXZ131147 SHV131144:SHV131147 SRR131144:SRR131147 TBN131144:TBN131147 TLJ131144:TLJ131147 TVF131144:TVF131147 UFB131144:UFB131147 UOX131144:UOX131147 UYT131144:UYT131147 VIP131144:VIP131147 VSL131144:VSL131147 WCH131144:WCH131147 WMD131144:WMD131147 WVZ131144:WVZ131147 R196680:R196683 JN196680:JN196683 TJ196680:TJ196683 ADF196680:ADF196683 ANB196680:ANB196683 AWX196680:AWX196683 BGT196680:BGT196683 BQP196680:BQP196683 CAL196680:CAL196683 CKH196680:CKH196683 CUD196680:CUD196683 DDZ196680:DDZ196683 DNV196680:DNV196683 DXR196680:DXR196683 EHN196680:EHN196683 ERJ196680:ERJ196683 FBF196680:FBF196683 FLB196680:FLB196683 FUX196680:FUX196683 GET196680:GET196683 GOP196680:GOP196683 GYL196680:GYL196683 HIH196680:HIH196683 HSD196680:HSD196683 IBZ196680:IBZ196683 ILV196680:ILV196683 IVR196680:IVR196683 JFN196680:JFN196683 JPJ196680:JPJ196683 JZF196680:JZF196683 KJB196680:KJB196683 KSX196680:KSX196683 LCT196680:LCT196683 LMP196680:LMP196683 LWL196680:LWL196683 MGH196680:MGH196683 MQD196680:MQD196683 MZZ196680:MZZ196683 NJV196680:NJV196683 NTR196680:NTR196683 ODN196680:ODN196683 ONJ196680:ONJ196683 OXF196680:OXF196683 PHB196680:PHB196683 PQX196680:PQX196683 QAT196680:QAT196683 QKP196680:QKP196683 QUL196680:QUL196683 REH196680:REH196683 ROD196680:ROD196683 RXZ196680:RXZ196683 SHV196680:SHV196683 SRR196680:SRR196683 TBN196680:TBN196683 TLJ196680:TLJ196683 TVF196680:TVF196683 UFB196680:UFB196683 UOX196680:UOX196683 UYT196680:UYT196683 VIP196680:VIP196683 VSL196680:VSL196683 WCH196680:WCH196683 WMD196680:WMD196683 WVZ196680:WVZ196683 R262216:R262219 JN262216:JN262219 TJ262216:TJ262219 ADF262216:ADF262219 ANB262216:ANB262219 AWX262216:AWX262219 BGT262216:BGT262219 BQP262216:BQP262219 CAL262216:CAL262219 CKH262216:CKH262219 CUD262216:CUD262219 DDZ262216:DDZ262219 DNV262216:DNV262219 DXR262216:DXR262219 EHN262216:EHN262219 ERJ262216:ERJ262219 FBF262216:FBF262219 FLB262216:FLB262219 FUX262216:FUX262219 GET262216:GET262219 GOP262216:GOP262219 GYL262216:GYL262219 HIH262216:HIH262219 HSD262216:HSD262219 IBZ262216:IBZ262219 ILV262216:ILV262219 IVR262216:IVR262219 JFN262216:JFN262219 JPJ262216:JPJ262219 JZF262216:JZF262219 KJB262216:KJB262219 KSX262216:KSX262219 LCT262216:LCT262219 LMP262216:LMP262219 LWL262216:LWL262219 MGH262216:MGH262219 MQD262216:MQD262219 MZZ262216:MZZ262219 NJV262216:NJV262219 NTR262216:NTR262219 ODN262216:ODN262219 ONJ262216:ONJ262219 OXF262216:OXF262219 PHB262216:PHB262219 PQX262216:PQX262219 QAT262216:QAT262219 QKP262216:QKP262219 QUL262216:QUL262219 REH262216:REH262219 ROD262216:ROD262219 RXZ262216:RXZ262219 SHV262216:SHV262219 SRR262216:SRR262219 TBN262216:TBN262219 TLJ262216:TLJ262219 TVF262216:TVF262219 UFB262216:UFB262219 UOX262216:UOX262219 UYT262216:UYT262219 VIP262216:VIP262219 VSL262216:VSL262219 WCH262216:WCH262219 WMD262216:WMD262219 WVZ262216:WVZ262219 R327752:R327755 JN327752:JN327755 TJ327752:TJ327755 ADF327752:ADF327755 ANB327752:ANB327755 AWX327752:AWX327755 BGT327752:BGT327755 BQP327752:BQP327755 CAL327752:CAL327755 CKH327752:CKH327755 CUD327752:CUD327755 DDZ327752:DDZ327755 DNV327752:DNV327755 DXR327752:DXR327755 EHN327752:EHN327755 ERJ327752:ERJ327755 FBF327752:FBF327755 FLB327752:FLB327755 FUX327752:FUX327755 GET327752:GET327755 GOP327752:GOP327755 GYL327752:GYL327755 HIH327752:HIH327755 HSD327752:HSD327755 IBZ327752:IBZ327755 ILV327752:ILV327755 IVR327752:IVR327755 JFN327752:JFN327755 JPJ327752:JPJ327755 JZF327752:JZF327755 KJB327752:KJB327755 KSX327752:KSX327755 LCT327752:LCT327755 LMP327752:LMP327755 LWL327752:LWL327755 MGH327752:MGH327755 MQD327752:MQD327755 MZZ327752:MZZ327755 NJV327752:NJV327755 NTR327752:NTR327755 ODN327752:ODN327755 ONJ327752:ONJ327755 OXF327752:OXF327755 PHB327752:PHB327755 PQX327752:PQX327755 QAT327752:QAT327755 QKP327752:QKP327755 QUL327752:QUL327755 REH327752:REH327755 ROD327752:ROD327755 RXZ327752:RXZ327755 SHV327752:SHV327755 SRR327752:SRR327755 TBN327752:TBN327755 TLJ327752:TLJ327755 TVF327752:TVF327755 UFB327752:UFB327755 UOX327752:UOX327755 UYT327752:UYT327755 VIP327752:VIP327755 VSL327752:VSL327755 WCH327752:WCH327755 WMD327752:WMD327755 WVZ327752:WVZ327755 R393288:R393291 JN393288:JN393291 TJ393288:TJ393291 ADF393288:ADF393291 ANB393288:ANB393291 AWX393288:AWX393291 BGT393288:BGT393291 BQP393288:BQP393291 CAL393288:CAL393291 CKH393288:CKH393291 CUD393288:CUD393291 DDZ393288:DDZ393291 DNV393288:DNV393291 DXR393288:DXR393291 EHN393288:EHN393291 ERJ393288:ERJ393291 FBF393288:FBF393291 FLB393288:FLB393291 FUX393288:FUX393291 GET393288:GET393291 GOP393288:GOP393291 GYL393288:GYL393291 HIH393288:HIH393291 HSD393288:HSD393291 IBZ393288:IBZ393291 ILV393288:ILV393291 IVR393288:IVR393291 JFN393288:JFN393291 JPJ393288:JPJ393291 JZF393288:JZF393291 KJB393288:KJB393291 KSX393288:KSX393291 LCT393288:LCT393291 LMP393288:LMP393291 LWL393288:LWL393291 MGH393288:MGH393291 MQD393288:MQD393291 MZZ393288:MZZ393291 NJV393288:NJV393291 NTR393288:NTR393291 ODN393288:ODN393291 ONJ393288:ONJ393291 OXF393288:OXF393291 PHB393288:PHB393291 PQX393288:PQX393291 QAT393288:QAT393291 QKP393288:QKP393291 QUL393288:QUL393291 REH393288:REH393291 ROD393288:ROD393291 RXZ393288:RXZ393291 SHV393288:SHV393291 SRR393288:SRR393291 TBN393288:TBN393291 TLJ393288:TLJ393291 TVF393288:TVF393291 UFB393288:UFB393291 UOX393288:UOX393291 UYT393288:UYT393291 VIP393288:VIP393291 VSL393288:VSL393291 WCH393288:WCH393291 WMD393288:WMD393291 WVZ393288:WVZ393291 R458824:R458827 JN458824:JN458827 TJ458824:TJ458827 ADF458824:ADF458827 ANB458824:ANB458827 AWX458824:AWX458827 BGT458824:BGT458827 BQP458824:BQP458827 CAL458824:CAL458827 CKH458824:CKH458827 CUD458824:CUD458827 DDZ458824:DDZ458827 DNV458824:DNV458827 DXR458824:DXR458827 EHN458824:EHN458827 ERJ458824:ERJ458827 FBF458824:FBF458827 FLB458824:FLB458827 FUX458824:FUX458827 GET458824:GET458827 GOP458824:GOP458827 GYL458824:GYL458827 HIH458824:HIH458827 HSD458824:HSD458827 IBZ458824:IBZ458827 ILV458824:ILV458827 IVR458824:IVR458827 JFN458824:JFN458827 JPJ458824:JPJ458827 JZF458824:JZF458827 KJB458824:KJB458827 KSX458824:KSX458827 LCT458824:LCT458827 LMP458824:LMP458827 LWL458824:LWL458827 MGH458824:MGH458827 MQD458824:MQD458827 MZZ458824:MZZ458827 NJV458824:NJV458827 NTR458824:NTR458827 ODN458824:ODN458827 ONJ458824:ONJ458827 OXF458824:OXF458827 PHB458824:PHB458827 PQX458824:PQX458827 QAT458824:QAT458827 QKP458824:QKP458827 QUL458824:QUL458827 REH458824:REH458827 ROD458824:ROD458827 RXZ458824:RXZ458827 SHV458824:SHV458827 SRR458824:SRR458827 TBN458824:TBN458827 TLJ458824:TLJ458827 TVF458824:TVF458827 UFB458824:UFB458827 UOX458824:UOX458827 UYT458824:UYT458827 VIP458824:VIP458827 VSL458824:VSL458827 WCH458824:WCH458827 WMD458824:WMD458827 WVZ458824:WVZ458827 R524360:R524363 JN524360:JN524363 TJ524360:TJ524363 ADF524360:ADF524363 ANB524360:ANB524363 AWX524360:AWX524363 BGT524360:BGT524363 BQP524360:BQP524363 CAL524360:CAL524363 CKH524360:CKH524363 CUD524360:CUD524363 DDZ524360:DDZ524363 DNV524360:DNV524363 DXR524360:DXR524363 EHN524360:EHN524363 ERJ524360:ERJ524363 FBF524360:FBF524363 FLB524360:FLB524363 FUX524360:FUX524363 GET524360:GET524363 GOP524360:GOP524363 GYL524360:GYL524363 HIH524360:HIH524363 HSD524360:HSD524363 IBZ524360:IBZ524363 ILV524360:ILV524363 IVR524360:IVR524363 JFN524360:JFN524363 JPJ524360:JPJ524363 JZF524360:JZF524363 KJB524360:KJB524363 KSX524360:KSX524363 LCT524360:LCT524363 LMP524360:LMP524363 LWL524360:LWL524363 MGH524360:MGH524363 MQD524360:MQD524363 MZZ524360:MZZ524363 NJV524360:NJV524363 NTR524360:NTR524363 ODN524360:ODN524363 ONJ524360:ONJ524363 OXF524360:OXF524363 PHB524360:PHB524363 PQX524360:PQX524363 QAT524360:QAT524363 QKP524360:QKP524363 QUL524360:QUL524363 REH524360:REH524363 ROD524360:ROD524363 RXZ524360:RXZ524363 SHV524360:SHV524363 SRR524360:SRR524363 TBN524360:TBN524363 TLJ524360:TLJ524363 TVF524360:TVF524363 UFB524360:UFB524363 UOX524360:UOX524363 UYT524360:UYT524363 VIP524360:VIP524363 VSL524360:VSL524363 WCH524360:WCH524363 WMD524360:WMD524363 WVZ524360:WVZ524363 R589896:R589899 JN589896:JN589899 TJ589896:TJ589899 ADF589896:ADF589899 ANB589896:ANB589899 AWX589896:AWX589899 BGT589896:BGT589899 BQP589896:BQP589899 CAL589896:CAL589899 CKH589896:CKH589899 CUD589896:CUD589899 DDZ589896:DDZ589899 DNV589896:DNV589899 DXR589896:DXR589899 EHN589896:EHN589899 ERJ589896:ERJ589899 FBF589896:FBF589899 FLB589896:FLB589899 FUX589896:FUX589899 GET589896:GET589899 GOP589896:GOP589899 GYL589896:GYL589899 HIH589896:HIH589899 HSD589896:HSD589899 IBZ589896:IBZ589899 ILV589896:ILV589899 IVR589896:IVR589899 JFN589896:JFN589899 JPJ589896:JPJ589899 JZF589896:JZF589899 KJB589896:KJB589899 KSX589896:KSX589899 LCT589896:LCT589899 LMP589896:LMP589899 LWL589896:LWL589899 MGH589896:MGH589899 MQD589896:MQD589899 MZZ589896:MZZ589899 NJV589896:NJV589899 NTR589896:NTR589899 ODN589896:ODN589899 ONJ589896:ONJ589899 OXF589896:OXF589899 PHB589896:PHB589899 PQX589896:PQX589899 QAT589896:QAT589899 QKP589896:QKP589899 QUL589896:QUL589899 REH589896:REH589899 ROD589896:ROD589899 RXZ589896:RXZ589899 SHV589896:SHV589899 SRR589896:SRR589899 TBN589896:TBN589899 TLJ589896:TLJ589899 TVF589896:TVF589899 UFB589896:UFB589899 UOX589896:UOX589899 UYT589896:UYT589899 VIP589896:VIP589899 VSL589896:VSL589899 WCH589896:WCH589899 WMD589896:WMD589899 WVZ589896:WVZ589899 R655432:R655435 JN655432:JN655435 TJ655432:TJ655435 ADF655432:ADF655435 ANB655432:ANB655435 AWX655432:AWX655435 BGT655432:BGT655435 BQP655432:BQP655435 CAL655432:CAL655435 CKH655432:CKH655435 CUD655432:CUD655435 DDZ655432:DDZ655435 DNV655432:DNV655435 DXR655432:DXR655435 EHN655432:EHN655435 ERJ655432:ERJ655435 FBF655432:FBF655435 FLB655432:FLB655435 FUX655432:FUX655435 GET655432:GET655435 GOP655432:GOP655435 GYL655432:GYL655435 HIH655432:HIH655435 HSD655432:HSD655435 IBZ655432:IBZ655435 ILV655432:ILV655435 IVR655432:IVR655435 JFN655432:JFN655435 JPJ655432:JPJ655435 JZF655432:JZF655435 KJB655432:KJB655435 KSX655432:KSX655435 LCT655432:LCT655435 LMP655432:LMP655435 LWL655432:LWL655435 MGH655432:MGH655435 MQD655432:MQD655435 MZZ655432:MZZ655435 NJV655432:NJV655435 NTR655432:NTR655435 ODN655432:ODN655435 ONJ655432:ONJ655435 OXF655432:OXF655435 PHB655432:PHB655435 PQX655432:PQX655435 QAT655432:QAT655435 QKP655432:QKP655435 QUL655432:QUL655435 REH655432:REH655435 ROD655432:ROD655435 RXZ655432:RXZ655435 SHV655432:SHV655435 SRR655432:SRR655435 TBN655432:TBN655435 TLJ655432:TLJ655435 TVF655432:TVF655435 UFB655432:UFB655435 UOX655432:UOX655435 UYT655432:UYT655435 VIP655432:VIP655435 VSL655432:VSL655435 WCH655432:WCH655435 WMD655432:WMD655435 WVZ655432:WVZ655435 R720968:R720971 JN720968:JN720971 TJ720968:TJ720971 ADF720968:ADF720971 ANB720968:ANB720971 AWX720968:AWX720971 BGT720968:BGT720971 BQP720968:BQP720971 CAL720968:CAL720971 CKH720968:CKH720971 CUD720968:CUD720971 DDZ720968:DDZ720971 DNV720968:DNV720971 DXR720968:DXR720971 EHN720968:EHN720971 ERJ720968:ERJ720971 FBF720968:FBF720971 FLB720968:FLB720971 FUX720968:FUX720971 GET720968:GET720971 GOP720968:GOP720971 GYL720968:GYL720971 HIH720968:HIH720971 HSD720968:HSD720971 IBZ720968:IBZ720971 ILV720968:ILV720971 IVR720968:IVR720971 JFN720968:JFN720971 JPJ720968:JPJ720971 JZF720968:JZF720971 KJB720968:KJB720971 KSX720968:KSX720971 LCT720968:LCT720971 LMP720968:LMP720971 LWL720968:LWL720971 MGH720968:MGH720971 MQD720968:MQD720971 MZZ720968:MZZ720971 NJV720968:NJV720971 NTR720968:NTR720971 ODN720968:ODN720971 ONJ720968:ONJ720971 OXF720968:OXF720971 PHB720968:PHB720971 PQX720968:PQX720971 QAT720968:QAT720971 QKP720968:QKP720971 QUL720968:QUL720971 REH720968:REH720971 ROD720968:ROD720971 RXZ720968:RXZ720971 SHV720968:SHV720971 SRR720968:SRR720971 TBN720968:TBN720971 TLJ720968:TLJ720971 TVF720968:TVF720971 UFB720968:UFB720971 UOX720968:UOX720971 UYT720968:UYT720971 VIP720968:VIP720971 VSL720968:VSL720971 WCH720968:WCH720971 WMD720968:WMD720971 WVZ720968:WVZ720971 R786504:R786507 JN786504:JN786507 TJ786504:TJ786507 ADF786504:ADF786507 ANB786504:ANB786507 AWX786504:AWX786507 BGT786504:BGT786507 BQP786504:BQP786507 CAL786504:CAL786507 CKH786504:CKH786507 CUD786504:CUD786507 DDZ786504:DDZ786507 DNV786504:DNV786507 DXR786504:DXR786507 EHN786504:EHN786507 ERJ786504:ERJ786507 FBF786504:FBF786507 FLB786504:FLB786507 FUX786504:FUX786507 GET786504:GET786507 GOP786504:GOP786507 GYL786504:GYL786507 HIH786504:HIH786507 HSD786504:HSD786507 IBZ786504:IBZ786507 ILV786504:ILV786507 IVR786504:IVR786507 JFN786504:JFN786507 JPJ786504:JPJ786507 JZF786504:JZF786507 KJB786504:KJB786507 KSX786504:KSX786507 LCT786504:LCT786507 LMP786504:LMP786507 LWL786504:LWL786507 MGH786504:MGH786507 MQD786504:MQD786507 MZZ786504:MZZ786507 NJV786504:NJV786507 NTR786504:NTR786507 ODN786504:ODN786507 ONJ786504:ONJ786507 OXF786504:OXF786507 PHB786504:PHB786507 PQX786504:PQX786507 QAT786504:QAT786507 QKP786504:QKP786507 QUL786504:QUL786507 REH786504:REH786507 ROD786504:ROD786507 RXZ786504:RXZ786507 SHV786504:SHV786507 SRR786504:SRR786507 TBN786504:TBN786507 TLJ786504:TLJ786507 TVF786504:TVF786507 UFB786504:UFB786507 UOX786504:UOX786507 UYT786504:UYT786507 VIP786504:VIP786507 VSL786504:VSL786507 WCH786504:WCH786507 WMD786504:WMD786507 WVZ786504:WVZ786507 R852040:R852043 JN852040:JN852043 TJ852040:TJ852043 ADF852040:ADF852043 ANB852040:ANB852043 AWX852040:AWX852043 BGT852040:BGT852043 BQP852040:BQP852043 CAL852040:CAL852043 CKH852040:CKH852043 CUD852040:CUD852043 DDZ852040:DDZ852043 DNV852040:DNV852043 DXR852040:DXR852043 EHN852040:EHN852043 ERJ852040:ERJ852043 FBF852040:FBF852043 FLB852040:FLB852043 FUX852040:FUX852043 GET852040:GET852043 GOP852040:GOP852043 GYL852040:GYL852043 HIH852040:HIH852043 HSD852040:HSD852043 IBZ852040:IBZ852043 ILV852040:ILV852043 IVR852040:IVR852043 JFN852040:JFN852043 JPJ852040:JPJ852043 JZF852040:JZF852043 KJB852040:KJB852043 KSX852040:KSX852043 LCT852040:LCT852043 LMP852040:LMP852043 LWL852040:LWL852043 MGH852040:MGH852043 MQD852040:MQD852043 MZZ852040:MZZ852043 NJV852040:NJV852043 NTR852040:NTR852043 ODN852040:ODN852043 ONJ852040:ONJ852043 OXF852040:OXF852043 PHB852040:PHB852043 PQX852040:PQX852043 QAT852040:QAT852043 QKP852040:QKP852043 QUL852040:QUL852043 REH852040:REH852043 ROD852040:ROD852043 RXZ852040:RXZ852043 SHV852040:SHV852043 SRR852040:SRR852043 TBN852040:TBN852043 TLJ852040:TLJ852043 TVF852040:TVF852043 UFB852040:UFB852043 UOX852040:UOX852043 UYT852040:UYT852043 VIP852040:VIP852043 VSL852040:VSL852043 WCH852040:WCH852043 WMD852040:WMD852043 WVZ852040:WVZ852043 R917576:R917579 JN917576:JN917579 TJ917576:TJ917579 ADF917576:ADF917579 ANB917576:ANB917579 AWX917576:AWX917579 BGT917576:BGT917579 BQP917576:BQP917579 CAL917576:CAL917579 CKH917576:CKH917579 CUD917576:CUD917579 DDZ917576:DDZ917579 DNV917576:DNV917579 DXR917576:DXR917579 EHN917576:EHN917579 ERJ917576:ERJ917579 FBF917576:FBF917579 FLB917576:FLB917579 FUX917576:FUX917579 GET917576:GET917579 GOP917576:GOP917579 GYL917576:GYL917579 HIH917576:HIH917579 HSD917576:HSD917579 IBZ917576:IBZ917579 ILV917576:ILV917579 IVR917576:IVR917579 JFN917576:JFN917579 JPJ917576:JPJ917579 JZF917576:JZF917579 KJB917576:KJB917579 KSX917576:KSX917579 LCT917576:LCT917579 LMP917576:LMP917579 LWL917576:LWL917579 MGH917576:MGH917579 MQD917576:MQD917579 MZZ917576:MZZ917579 NJV917576:NJV917579 NTR917576:NTR917579 ODN917576:ODN917579 ONJ917576:ONJ917579 OXF917576:OXF917579 PHB917576:PHB917579 PQX917576:PQX917579 QAT917576:QAT917579 QKP917576:QKP917579 QUL917576:QUL917579 REH917576:REH917579 ROD917576:ROD917579 RXZ917576:RXZ917579 SHV917576:SHV917579 SRR917576:SRR917579 TBN917576:TBN917579 TLJ917576:TLJ917579 TVF917576:TVF917579 UFB917576:UFB917579 UOX917576:UOX917579 UYT917576:UYT917579 VIP917576:VIP917579 VSL917576:VSL917579 WCH917576:WCH917579 WMD917576:WMD917579 WVZ917576:WVZ917579 R983112:R983115 JN983112:JN983115 TJ983112:TJ983115 ADF983112:ADF983115 ANB983112:ANB983115 AWX983112:AWX983115 BGT983112:BGT983115 BQP983112:BQP983115 CAL983112:CAL983115 CKH983112:CKH983115 CUD983112:CUD983115 DDZ983112:DDZ983115 DNV983112:DNV983115 DXR983112:DXR983115 EHN983112:EHN983115 ERJ983112:ERJ983115 FBF983112:FBF983115 FLB983112:FLB983115 FUX983112:FUX983115 GET983112:GET983115 GOP983112:GOP983115 GYL983112:GYL983115 HIH983112:HIH983115 HSD983112:HSD983115 IBZ983112:IBZ983115 ILV983112:ILV983115 IVR983112:IVR983115 JFN983112:JFN983115 JPJ983112:JPJ983115 JZF983112:JZF983115 KJB983112:KJB983115 KSX983112:KSX983115 LCT983112:LCT983115 LMP983112:LMP983115 LWL983112:LWL983115 MGH983112:MGH983115 MQD983112:MQD983115 MZZ983112:MZZ983115 NJV983112:NJV983115 NTR983112:NTR983115 ODN983112:ODN983115 ONJ983112:ONJ983115 OXF983112:OXF983115 PHB983112:PHB983115 PQX983112:PQX983115 QAT983112:QAT983115 QKP983112:QKP983115 QUL983112:QUL983115 REH983112:REH983115 ROD983112:ROD983115 RXZ983112:RXZ983115 SHV983112:SHV983115 SRR983112:SRR983115 TBN983112:TBN983115 TLJ983112:TLJ983115 TVF983112:TVF983115 UFB983112:UFB983115 UOX983112:UOX983115 UYT983112:UYT983115 VIP983112:VIP983115 VSL983112:VSL983115 WCH983112:WCH983115 WMD983112:WMD983115 WVZ983112:WVZ983115 J65608:O65611 JC75:JD78 SY75:SZ78 ACU75:ACV78 AMQ75:AMR78 AWM75:AWN78 BGI75:BGJ78 BQE75:BQF78 CAA75:CAB78 CJW75:CJX78 CTS75:CTT78 DDO75:DDP78 DNK75:DNL78 DXG75:DXH78 EHC75:EHD78 EQY75:EQZ78 FAU75:FAV78 FKQ75:FKR78 FUM75:FUN78 GEI75:GEJ78 GOE75:GOF78 GYA75:GYB78 HHW75:HHX78 HRS75:HRT78 IBO75:IBP78 ILK75:ILL78 IVG75:IVH78 JFC75:JFD78 JOY75:JOZ78 JYU75:JYV78 KIQ75:KIR78 KSM75:KSN78 LCI75:LCJ78 LME75:LMF78 LWA75:LWB78 MFW75:MFX78 MPS75:MPT78 MZO75:MZP78 NJK75:NJL78 NTG75:NTH78 ODC75:ODD78 OMY75:OMZ78 OWU75:OWV78 PGQ75:PGR78 PQM75:PQN78 QAI75:QAJ78 QKE75:QKF78 QUA75:QUB78 RDW75:RDX78 RNS75:RNT78 RXO75:RXP78 SHK75:SHL78 SRG75:SRH78 TBC75:TBD78 TKY75:TKZ78 TUU75:TUV78 UEQ75:UER78 UOM75:UON78 UYI75:UYJ78 VIE75:VIF78 VSA75:VSB78 WBW75:WBX78 WLS75:WLT78 WVO75:WVP78 G65608:H65611 JC65608:JD65611 SY65608:SZ65611 ACU65608:ACV65611 AMQ65608:AMR65611 AWM65608:AWN65611 BGI65608:BGJ65611 BQE65608:BQF65611 CAA65608:CAB65611 CJW65608:CJX65611 CTS65608:CTT65611 DDO65608:DDP65611 DNK65608:DNL65611 DXG65608:DXH65611 EHC65608:EHD65611 EQY65608:EQZ65611 FAU65608:FAV65611 FKQ65608:FKR65611 FUM65608:FUN65611 GEI65608:GEJ65611 GOE65608:GOF65611 GYA65608:GYB65611 HHW65608:HHX65611 HRS65608:HRT65611 IBO65608:IBP65611 ILK65608:ILL65611 IVG65608:IVH65611 JFC65608:JFD65611 JOY65608:JOZ65611 JYU65608:JYV65611 KIQ65608:KIR65611 KSM65608:KSN65611 LCI65608:LCJ65611 LME65608:LMF65611 LWA65608:LWB65611 MFW65608:MFX65611 MPS65608:MPT65611 MZO65608:MZP65611 NJK65608:NJL65611 NTG65608:NTH65611 ODC65608:ODD65611 OMY65608:OMZ65611 OWU65608:OWV65611 PGQ65608:PGR65611 PQM65608:PQN65611 QAI65608:QAJ65611 QKE65608:QKF65611 QUA65608:QUB65611 RDW65608:RDX65611 RNS65608:RNT65611 RXO65608:RXP65611 SHK65608:SHL65611 SRG65608:SRH65611 TBC65608:TBD65611 TKY65608:TKZ65611 TUU65608:TUV65611 UEQ65608:UER65611 UOM65608:UON65611 UYI65608:UYJ65611 VIE65608:VIF65611 VSA65608:VSB65611 WBW65608:WBX65611 WLS65608:WLT65611 WVO65608:WVP65611 G131144:H131147 JC131144:JD131147 SY131144:SZ131147 ACU131144:ACV131147 AMQ131144:AMR131147 AWM131144:AWN131147 BGI131144:BGJ131147 BQE131144:BQF131147 CAA131144:CAB131147 CJW131144:CJX131147 CTS131144:CTT131147 DDO131144:DDP131147 DNK131144:DNL131147 DXG131144:DXH131147 EHC131144:EHD131147 EQY131144:EQZ131147 FAU131144:FAV131147 FKQ131144:FKR131147 FUM131144:FUN131147 GEI131144:GEJ131147 GOE131144:GOF131147 GYA131144:GYB131147 HHW131144:HHX131147 HRS131144:HRT131147 IBO131144:IBP131147 ILK131144:ILL131147 IVG131144:IVH131147 JFC131144:JFD131147 JOY131144:JOZ131147 JYU131144:JYV131147 KIQ131144:KIR131147 KSM131144:KSN131147 LCI131144:LCJ131147 LME131144:LMF131147 LWA131144:LWB131147 MFW131144:MFX131147 MPS131144:MPT131147 MZO131144:MZP131147 NJK131144:NJL131147 NTG131144:NTH131147 ODC131144:ODD131147 OMY131144:OMZ131147 OWU131144:OWV131147 PGQ131144:PGR131147 PQM131144:PQN131147 QAI131144:QAJ131147 QKE131144:QKF131147 QUA131144:QUB131147 RDW131144:RDX131147 RNS131144:RNT131147 RXO131144:RXP131147 SHK131144:SHL131147 SRG131144:SRH131147 TBC131144:TBD131147 TKY131144:TKZ131147 TUU131144:TUV131147 UEQ131144:UER131147 UOM131144:UON131147 UYI131144:UYJ131147 VIE131144:VIF131147 VSA131144:VSB131147 WBW131144:WBX131147 WLS131144:WLT131147 WVO131144:WVP131147 G196680:H196683 JC196680:JD196683 SY196680:SZ196683 ACU196680:ACV196683 AMQ196680:AMR196683 AWM196680:AWN196683 BGI196680:BGJ196683 BQE196680:BQF196683 CAA196680:CAB196683 CJW196680:CJX196683 CTS196680:CTT196683 DDO196680:DDP196683 DNK196680:DNL196683 DXG196680:DXH196683 EHC196680:EHD196683 EQY196680:EQZ196683 FAU196680:FAV196683 FKQ196680:FKR196683 FUM196680:FUN196683 GEI196680:GEJ196683 GOE196680:GOF196683 GYA196680:GYB196683 HHW196680:HHX196683 HRS196680:HRT196683 IBO196680:IBP196683 ILK196680:ILL196683 IVG196680:IVH196683 JFC196680:JFD196683 JOY196680:JOZ196683 JYU196680:JYV196683 KIQ196680:KIR196683 KSM196680:KSN196683 LCI196680:LCJ196683 LME196680:LMF196683 LWA196680:LWB196683 MFW196680:MFX196683 MPS196680:MPT196683 MZO196680:MZP196683 NJK196680:NJL196683 NTG196680:NTH196683 ODC196680:ODD196683 OMY196680:OMZ196683 OWU196680:OWV196683 PGQ196680:PGR196683 PQM196680:PQN196683 QAI196680:QAJ196683 QKE196680:QKF196683 QUA196680:QUB196683 RDW196680:RDX196683 RNS196680:RNT196683 RXO196680:RXP196683 SHK196680:SHL196683 SRG196680:SRH196683 TBC196680:TBD196683 TKY196680:TKZ196683 TUU196680:TUV196683 UEQ196680:UER196683 UOM196680:UON196683 UYI196680:UYJ196683 VIE196680:VIF196683 VSA196680:VSB196683 WBW196680:WBX196683 WLS196680:WLT196683 WVO196680:WVP196683 G262216:H262219 JC262216:JD262219 SY262216:SZ262219 ACU262216:ACV262219 AMQ262216:AMR262219 AWM262216:AWN262219 BGI262216:BGJ262219 BQE262216:BQF262219 CAA262216:CAB262219 CJW262216:CJX262219 CTS262216:CTT262219 DDO262216:DDP262219 DNK262216:DNL262219 DXG262216:DXH262219 EHC262216:EHD262219 EQY262216:EQZ262219 FAU262216:FAV262219 FKQ262216:FKR262219 FUM262216:FUN262219 GEI262216:GEJ262219 GOE262216:GOF262219 GYA262216:GYB262219 HHW262216:HHX262219 HRS262216:HRT262219 IBO262216:IBP262219 ILK262216:ILL262219 IVG262216:IVH262219 JFC262216:JFD262219 JOY262216:JOZ262219 JYU262216:JYV262219 KIQ262216:KIR262219 KSM262216:KSN262219 LCI262216:LCJ262219 LME262216:LMF262219 LWA262216:LWB262219 MFW262216:MFX262219 MPS262216:MPT262219 MZO262216:MZP262219 NJK262216:NJL262219 NTG262216:NTH262219 ODC262216:ODD262219 OMY262216:OMZ262219 OWU262216:OWV262219 PGQ262216:PGR262219 PQM262216:PQN262219 QAI262216:QAJ262219 QKE262216:QKF262219 QUA262216:QUB262219 RDW262216:RDX262219 RNS262216:RNT262219 RXO262216:RXP262219 SHK262216:SHL262219 SRG262216:SRH262219 TBC262216:TBD262219 TKY262216:TKZ262219 TUU262216:TUV262219 UEQ262216:UER262219 UOM262216:UON262219 UYI262216:UYJ262219 VIE262216:VIF262219 VSA262216:VSB262219 WBW262216:WBX262219 WLS262216:WLT262219 WVO262216:WVP262219 G327752:H327755 JC327752:JD327755 SY327752:SZ327755 ACU327752:ACV327755 AMQ327752:AMR327755 AWM327752:AWN327755 BGI327752:BGJ327755 BQE327752:BQF327755 CAA327752:CAB327755 CJW327752:CJX327755 CTS327752:CTT327755 DDO327752:DDP327755 DNK327752:DNL327755 DXG327752:DXH327755 EHC327752:EHD327755 EQY327752:EQZ327755 FAU327752:FAV327755 FKQ327752:FKR327755 FUM327752:FUN327755 GEI327752:GEJ327755 GOE327752:GOF327755 GYA327752:GYB327755 HHW327752:HHX327755 HRS327752:HRT327755 IBO327752:IBP327755 ILK327752:ILL327755 IVG327752:IVH327755 JFC327752:JFD327755 JOY327752:JOZ327755 JYU327752:JYV327755 KIQ327752:KIR327755 KSM327752:KSN327755 LCI327752:LCJ327755 LME327752:LMF327755 LWA327752:LWB327755 MFW327752:MFX327755 MPS327752:MPT327755 MZO327752:MZP327755 NJK327752:NJL327755 NTG327752:NTH327755 ODC327752:ODD327755 OMY327752:OMZ327755 OWU327752:OWV327755 PGQ327752:PGR327755 PQM327752:PQN327755 QAI327752:QAJ327755 QKE327752:QKF327755 QUA327752:QUB327755 RDW327752:RDX327755 RNS327752:RNT327755 RXO327752:RXP327755 SHK327752:SHL327755 SRG327752:SRH327755 TBC327752:TBD327755 TKY327752:TKZ327755 TUU327752:TUV327755 UEQ327752:UER327755 UOM327752:UON327755 UYI327752:UYJ327755 VIE327752:VIF327755 VSA327752:VSB327755 WBW327752:WBX327755 WLS327752:WLT327755 WVO327752:WVP327755 G393288:H393291 JC393288:JD393291 SY393288:SZ393291 ACU393288:ACV393291 AMQ393288:AMR393291 AWM393288:AWN393291 BGI393288:BGJ393291 BQE393288:BQF393291 CAA393288:CAB393291 CJW393288:CJX393291 CTS393288:CTT393291 DDO393288:DDP393291 DNK393288:DNL393291 DXG393288:DXH393291 EHC393288:EHD393291 EQY393288:EQZ393291 FAU393288:FAV393291 FKQ393288:FKR393291 FUM393288:FUN393291 GEI393288:GEJ393291 GOE393288:GOF393291 GYA393288:GYB393291 HHW393288:HHX393291 HRS393288:HRT393291 IBO393288:IBP393291 ILK393288:ILL393291 IVG393288:IVH393291 JFC393288:JFD393291 JOY393288:JOZ393291 JYU393288:JYV393291 KIQ393288:KIR393291 KSM393288:KSN393291 LCI393288:LCJ393291 LME393288:LMF393291 LWA393288:LWB393291 MFW393288:MFX393291 MPS393288:MPT393291 MZO393288:MZP393291 NJK393288:NJL393291 NTG393288:NTH393291 ODC393288:ODD393291 OMY393288:OMZ393291 OWU393288:OWV393291 PGQ393288:PGR393291 PQM393288:PQN393291 QAI393288:QAJ393291 QKE393288:QKF393291 QUA393288:QUB393291 RDW393288:RDX393291 RNS393288:RNT393291 RXO393288:RXP393291 SHK393288:SHL393291 SRG393288:SRH393291 TBC393288:TBD393291 TKY393288:TKZ393291 TUU393288:TUV393291 UEQ393288:UER393291 UOM393288:UON393291 UYI393288:UYJ393291 VIE393288:VIF393291 VSA393288:VSB393291 WBW393288:WBX393291 WLS393288:WLT393291 WVO393288:WVP393291 G458824:H458827 JC458824:JD458827 SY458824:SZ458827 ACU458824:ACV458827 AMQ458824:AMR458827 AWM458824:AWN458827 BGI458824:BGJ458827 BQE458824:BQF458827 CAA458824:CAB458827 CJW458824:CJX458827 CTS458824:CTT458827 DDO458824:DDP458827 DNK458824:DNL458827 DXG458824:DXH458827 EHC458824:EHD458827 EQY458824:EQZ458827 FAU458824:FAV458827 FKQ458824:FKR458827 FUM458824:FUN458827 GEI458824:GEJ458827 GOE458824:GOF458827 GYA458824:GYB458827 HHW458824:HHX458827 HRS458824:HRT458827 IBO458824:IBP458827 ILK458824:ILL458827 IVG458824:IVH458827 JFC458824:JFD458827 JOY458824:JOZ458827 JYU458824:JYV458827 KIQ458824:KIR458827 KSM458824:KSN458827 LCI458824:LCJ458827 LME458824:LMF458827 LWA458824:LWB458827 MFW458824:MFX458827 MPS458824:MPT458827 MZO458824:MZP458827 NJK458824:NJL458827 NTG458824:NTH458827 ODC458824:ODD458827 OMY458824:OMZ458827 OWU458824:OWV458827 PGQ458824:PGR458827 PQM458824:PQN458827 QAI458824:QAJ458827 QKE458824:QKF458827 QUA458824:QUB458827 RDW458824:RDX458827 RNS458824:RNT458827 RXO458824:RXP458827 SHK458824:SHL458827 SRG458824:SRH458827 TBC458824:TBD458827 TKY458824:TKZ458827 TUU458824:TUV458827 UEQ458824:UER458827 UOM458824:UON458827 UYI458824:UYJ458827 VIE458824:VIF458827 VSA458824:VSB458827 WBW458824:WBX458827 WLS458824:WLT458827 WVO458824:WVP458827 G524360:H524363 JC524360:JD524363 SY524360:SZ524363 ACU524360:ACV524363 AMQ524360:AMR524363 AWM524360:AWN524363 BGI524360:BGJ524363 BQE524360:BQF524363 CAA524360:CAB524363 CJW524360:CJX524363 CTS524360:CTT524363 DDO524360:DDP524363 DNK524360:DNL524363 DXG524360:DXH524363 EHC524360:EHD524363 EQY524360:EQZ524363 FAU524360:FAV524363 FKQ524360:FKR524363 FUM524360:FUN524363 GEI524360:GEJ524363 GOE524360:GOF524363 GYA524360:GYB524363 HHW524360:HHX524363 HRS524360:HRT524363 IBO524360:IBP524363 ILK524360:ILL524363 IVG524360:IVH524363 JFC524360:JFD524363 JOY524360:JOZ524363 JYU524360:JYV524363 KIQ524360:KIR524363 KSM524360:KSN524363 LCI524360:LCJ524363 LME524360:LMF524363 LWA524360:LWB524363 MFW524360:MFX524363 MPS524360:MPT524363 MZO524360:MZP524363 NJK524360:NJL524363 NTG524360:NTH524363 ODC524360:ODD524363 OMY524360:OMZ524363 OWU524360:OWV524363 PGQ524360:PGR524363 PQM524360:PQN524363 QAI524360:QAJ524363 QKE524360:QKF524363 QUA524360:QUB524363 RDW524360:RDX524363 RNS524360:RNT524363 RXO524360:RXP524363 SHK524360:SHL524363 SRG524360:SRH524363 TBC524360:TBD524363 TKY524360:TKZ524363 TUU524360:TUV524363 UEQ524360:UER524363 UOM524360:UON524363 UYI524360:UYJ524363 VIE524360:VIF524363 VSA524360:VSB524363 WBW524360:WBX524363 WLS524360:WLT524363 WVO524360:WVP524363 G589896:H589899 JC589896:JD589899 SY589896:SZ589899 ACU589896:ACV589899 AMQ589896:AMR589899 AWM589896:AWN589899 BGI589896:BGJ589899 BQE589896:BQF589899 CAA589896:CAB589899 CJW589896:CJX589899 CTS589896:CTT589899 DDO589896:DDP589899 DNK589896:DNL589899 DXG589896:DXH589899 EHC589896:EHD589899 EQY589896:EQZ589899 FAU589896:FAV589899 FKQ589896:FKR589899 FUM589896:FUN589899 GEI589896:GEJ589899 GOE589896:GOF589899 GYA589896:GYB589899 HHW589896:HHX589899 HRS589896:HRT589899 IBO589896:IBP589899 ILK589896:ILL589899 IVG589896:IVH589899 JFC589896:JFD589899 JOY589896:JOZ589899 JYU589896:JYV589899 KIQ589896:KIR589899 KSM589896:KSN589899 LCI589896:LCJ589899 LME589896:LMF589899 LWA589896:LWB589899 MFW589896:MFX589899 MPS589896:MPT589899 MZO589896:MZP589899 NJK589896:NJL589899 NTG589896:NTH589899 ODC589896:ODD589899 OMY589896:OMZ589899 OWU589896:OWV589899 PGQ589896:PGR589899 PQM589896:PQN589899 QAI589896:QAJ589899 QKE589896:QKF589899 QUA589896:QUB589899 RDW589896:RDX589899 RNS589896:RNT589899 RXO589896:RXP589899 SHK589896:SHL589899 SRG589896:SRH589899 TBC589896:TBD589899 TKY589896:TKZ589899 TUU589896:TUV589899 UEQ589896:UER589899 UOM589896:UON589899 UYI589896:UYJ589899 VIE589896:VIF589899 VSA589896:VSB589899 WBW589896:WBX589899 WLS589896:WLT589899 WVO589896:WVP589899 G655432:H655435 JC655432:JD655435 SY655432:SZ655435 ACU655432:ACV655435 AMQ655432:AMR655435 AWM655432:AWN655435 BGI655432:BGJ655435 BQE655432:BQF655435 CAA655432:CAB655435 CJW655432:CJX655435 CTS655432:CTT655435 DDO655432:DDP655435 DNK655432:DNL655435 DXG655432:DXH655435 EHC655432:EHD655435 EQY655432:EQZ655435 FAU655432:FAV655435 FKQ655432:FKR655435 FUM655432:FUN655435 GEI655432:GEJ655435 GOE655432:GOF655435 GYA655432:GYB655435 HHW655432:HHX655435 HRS655432:HRT655435 IBO655432:IBP655435 ILK655432:ILL655435 IVG655432:IVH655435 JFC655432:JFD655435 JOY655432:JOZ655435 JYU655432:JYV655435 KIQ655432:KIR655435 KSM655432:KSN655435 LCI655432:LCJ655435 LME655432:LMF655435 LWA655432:LWB655435 MFW655432:MFX655435 MPS655432:MPT655435 MZO655432:MZP655435 NJK655432:NJL655435 NTG655432:NTH655435 ODC655432:ODD655435 OMY655432:OMZ655435 OWU655432:OWV655435 PGQ655432:PGR655435 PQM655432:PQN655435 QAI655432:QAJ655435 QKE655432:QKF655435 QUA655432:QUB655435 RDW655432:RDX655435 RNS655432:RNT655435 RXO655432:RXP655435 SHK655432:SHL655435 SRG655432:SRH655435 TBC655432:TBD655435 TKY655432:TKZ655435 TUU655432:TUV655435 UEQ655432:UER655435 UOM655432:UON655435 UYI655432:UYJ655435 VIE655432:VIF655435 VSA655432:VSB655435 WBW655432:WBX655435 WLS655432:WLT655435 WVO655432:WVP655435 G720968:H720971 JC720968:JD720971 SY720968:SZ720971 ACU720968:ACV720971 AMQ720968:AMR720971 AWM720968:AWN720971 BGI720968:BGJ720971 BQE720968:BQF720971 CAA720968:CAB720971 CJW720968:CJX720971 CTS720968:CTT720971 DDO720968:DDP720971 DNK720968:DNL720971 DXG720968:DXH720971 EHC720968:EHD720971 EQY720968:EQZ720971 FAU720968:FAV720971 FKQ720968:FKR720971 FUM720968:FUN720971 GEI720968:GEJ720971 GOE720968:GOF720971 GYA720968:GYB720971 HHW720968:HHX720971 HRS720968:HRT720971 IBO720968:IBP720971 ILK720968:ILL720971 IVG720968:IVH720971 JFC720968:JFD720971 JOY720968:JOZ720971 JYU720968:JYV720971 KIQ720968:KIR720971 KSM720968:KSN720971 LCI720968:LCJ720971 LME720968:LMF720971 LWA720968:LWB720971 MFW720968:MFX720971 MPS720968:MPT720971 MZO720968:MZP720971 NJK720968:NJL720971 NTG720968:NTH720971 ODC720968:ODD720971 OMY720968:OMZ720971 OWU720968:OWV720971 PGQ720968:PGR720971 PQM720968:PQN720971 QAI720968:QAJ720971 QKE720968:QKF720971 QUA720968:QUB720971 RDW720968:RDX720971 RNS720968:RNT720971 RXO720968:RXP720971 SHK720968:SHL720971 SRG720968:SRH720971 TBC720968:TBD720971 TKY720968:TKZ720971 TUU720968:TUV720971 UEQ720968:UER720971 UOM720968:UON720971 UYI720968:UYJ720971 VIE720968:VIF720971 VSA720968:VSB720971 WBW720968:WBX720971 WLS720968:WLT720971 WVO720968:WVP720971 G786504:H786507 JC786504:JD786507 SY786504:SZ786507 ACU786504:ACV786507 AMQ786504:AMR786507 AWM786504:AWN786507 BGI786504:BGJ786507 BQE786504:BQF786507 CAA786504:CAB786507 CJW786504:CJX786507 CTS786504:CTT786507 DDO786504:DDP786507 DNK786504:DNL786507 DXG786504:DXH786507 EHC786504:EHD786507 EQY786504:EQZ786507 FAU786504:FAV786507 FKQ786504:FKR786507 FUM786504:FUN786507 GEI786504:GEJ786507 GOE786504:GOF786507 GYA786504:GYB786507 HHW786504:HHX786507 HRS786504:HRT786507 IBO786504:IBP786507 ILK786504:ILL786507 IVG786504:IVH786507 JFC786504:JFD786507 JOY786504:JOZ786507 JYU786504:JYV786507 KIQ786504:KIR786507 KSM786504:KSN786507 LCI786504:LCJ786507 LME786504:LMF786507 LWA786504:LWB786507 MFW786504:MFX786507 MPS786504:MPT786507 MZO786504:MZP786507 NJK786504:NJL786507 NTG786504:NTH786507 ODC786504:ODD786507 OMY786504:OMZ786507 OWU786504:OWV786507 PGQ786504:PGR786507 PQM786504:PQN786507 QAI786504:QAJ786507 QKE786504:QKF786507 QUA786504:QUB786507 RDW786504:RDX786507 RNS786504:RNT786507 RXO786504:RXP786507 SHK786504:SHL786507 SRG786504:SRH786507 TBC786504:TBD786507 TKY786504:TKZ786507 TUU786504:TUV786507 UEQ786504:UER786507 UOM786504:UON786507 UYI786504:UYJ786507 VIE786504:VIF786507 VSA786504:VSB786507 WBW786504:WBX786507 WLS786504:WLT786507 WVO786504:WVP786507 G852040:H852043 JC852040:JD852043 SY852040:SZ852043 ACU852040:ACV852043 AMQ852040:AMR852043 AWM852040:AWN852043 BGI852040:BGJ852043 BQE852040:BQF852043 CAA852040:CAB852043 CJW852040:CJX852043 CTS852040:CTT852043 DDO852040:DDP852043 DNK852040:DNL852043 DXG852040:DXH852043 EHC852040:EHD852043 EQY852040:EQZ852043 FAU852040:FAV852043 FKQ852040:FKR852043 FUM852040:FUN852043 GEI852040:GEJ852043 GOE852040:GOF852043 GYA852040:GYB852043 HHW852040:HHX852043 HRS852040:HRT852043 IBO852040:IBP852043 ILK852040:ILL852043 IVG852040:IVH852043 JFC852040:JFD852043 JOY852040:JOZ852043 JYU852040:JYV852043 KIQ852040:KIR852043 KSM852040:KSN852043 LCI852040:LCJ852043 LME852040:LMF852043 LWA852040:LWB852043 MFW852040:MFX852043 MPS852040:MPT852043 MZO852040:MZP852043 NJK852040:NJL852043 NTG852040:NTH852043 ODC852040:ODD852043 OMY852040:OMZ852043 OWU852040:OWV852043 PGQ852040:PGR852043 PQM852040:PQN852043 QAI852040:QAJ852043 QKE852040:QKF852043 QUA852040:QUB852043 RDW852040:RDX852043 RNS852040:RNT852043 RXO852040:RXP852043 SHK852040:SHL852043 SRG852040:SRH852043 TBC852040:TBD852043 TKY852040:TKZ852043 TUU852040:TUV852043 UEQ852040:UER852043 UOM852040:UON852043 UYI852040:UYJ852043 VIE852040:VIF852043 VSA852040:VSB852043 WBW852040:WBX852043 WLS852040:WLT852043 WVO852040:WVP852043 G917576:H917579 JC917576:JD917579 SY917576:SZ917579 ACU917576:ACV917579 AMQ917576:AMR917579 AWM917576:AWN917579 BGI917576:BGJ917579 BQE917576:BQF917579 CAA917576:CAB917579 CJW917576:CJX917579 CTS917576:CTT917579 DDO917576:DDP917579 DNK917576:DNL917579 DXG917576:DXH917579 EHC917576:EHD917579 EQY917576:EQZ917579 FAU917576:FAV917579 FKQ917576:FKR917579 FUM917576:FUN917579 GEI917576:GEJ917579 GOE917576:GOF917579 GYA917576:GYB917579 HHW917576:HHX917579 HRS917576:HRT917579 IBO917576:IBP917579 ILK917576:ILL917579 IVG917576:IVH917579 JFC917576:JFD917579 JOY917576:JOZ917579 JYU917576:JYV917579 KIQ917576:KIR917579 KSM917576:KSN917579 LCI917576:LCJ917579 LME917576:LMF917579 LWA917576:LWB917579 MFW917576:MFX917579 MPS917576:MPT917579 MZO917576:MZP917579 NJK917576:NJL917579 NTG917576:NTH917579 ODC917576:ODD917579 OMY917576:OMZ917579 OWU917576:OWV917579 PGQ917576:PGR917579 PQM917576:PQN917579 QAI917576:QAJ917579 QKE917576:QKF917579 QUA917576:QUB917579 RDW917576:RDX917579 RNS917576:RNT917579 RXO917576:RXP917579 SHK917576:SHL917579 SRG917576:SRH917579 TBC917576:TBD917579 TKY917576:TKZ917579 TUU917576:TUV917579 UEQ917576:UER917579 UOM917576:UON917579 UYI917576:UYJ917579 VIE917576:VIF917579 VSA917576:VSB917579 WBW917576:WBX917579 WLS917576:WLT917579 WVO917576:WVP917579 G983112:H983115 JC983112:JD983115 SY983112:SZ983115 ACU983112:ACV983115 AMQ983112:AMR983115 AWM983112:AWN983115 BGI983112:BGJ983115 BQE983112:BQF983115 CAA983112:CAB983115 CJW983112:CJX983115 CTS983112:CTT983115 DDO983112:DDP983115 DNK983112:DNL983115 DXG983112:DXH983115 EHC983112:EHD983115 EQY983112:EQZ983115 FAU983112:FAV983115 FKQ983112:FKR983115 FUM983112:FUN983115 GEI983112:GEJ983115 GOE983112:GOF983115 GYA983112:GYB983115 HHW983112:HHX983115 HRS983112:HRT983115 IBO983112:IBP983115 ILK983112:ILL983115 IVG983112:IVH983115 JFC983112:JFD983115 JOY983112:JOZ983115 JYU983112:JYV983115 KIQ983112:KIR983115 KSM983112:KSN983115 LCI983112:LCJ983115 LME983112:LMF983115 LWA983112:LWB983115 MFW983112:MFX983115 MPS983112:MPT983115 MZO983112:MZP983115 NJK983112:NJL983115 NTG983112:NTH983115 ODC983112:ODD983115 OMY983112:OMZ983115 OWU983112:OWV983115 PGQ983112:PGR983115 PQM983112:PQN983115 QAI983112:QAJ983115 QKE983112:QKF983115 QUA983112:QUB983115 RDW983112:RDX983115 RNS983112:RNT983115 RXO983112:RXP983115 SHK983112:SHL983115 SRG983112:SRH983115 TBC983112:TBD983115 TKY983112:TKZ983115 TUU983112:TUV983115 UEQ983112:UER983115 UOM983112:UON983115 UYI983112:UYJ983115 VIE983112:VIF983115 VSA983112:VSB983115 WBW983112:WBX983115 WLS983112:WLT983115 WVO983112:WVP983115 JL75:JL80 TH75:TH80 ADD75:ADD80 AMZ75:AMZ80 AWV75:AWV80 BGR75:BGR80 BQN75:BQN80 CAJ75:CAJ80 CKF75:CKF80 CUB75:CUB80 DDX75:DDX80 DNT75:DNT80 DXP75:DXP80 EHL75:EHL80 ERH75:ERH80 FBD75:FBD80 FKZ75:FKZ80 FUV75:FUV80 GER75:GER80 GON75:GON80 GYJ75:GYJ80 HIF75:HIF80 HSB75:HSB80 IBX75:IBX80 ILT75:ILT80 IVP75:IVP80 JFL75:JFL80 JPH75:JPH80 JZD75:JZD80 KIZ75:KIZ80 KSV75:KSV80 LCR75:LCR80 LMN75:LMN80 LWJ75:LWJ80 MGF75:MGF80 MQB75:MQB80 MZX75:MZX80 NJT75:NJT80 NTP75:NTP80 ODL75:ODL80 ONH75:ONH80 OXD75:OXD80 PGZ75:PGZ80 PQV75:PQV80 QAR75:QAR80 QKN75:QKN80 QUJ75:QUJ80 REF75:REF80 ROB75:ROB80 RXX75:RXX80 SHT75:SHT80 SRP75:SRP80 TBL75:TBL80 TLH75:TLH80 TVD75:TVD80 UEZ75:UEZ80 UOV75:UOV80 UYR75:UYR80 VIN75:VIN80 VSJ75:VSJ80 WCF75:WCF80 WMB75:WMB80 WVX75:WVX80 P65608:P65613 JL65608:JL65613 TH65608:TH65613 ADD65608:ADD65613 AMZ65608:AMZ65613 AWV65608:AWV65613 BGR65608:BGR65613 BQN65608:BQN65613 CAJ65608:CAJ65613 CKF65608:CKF65613 CUB65608:CUB65613 DDX65608:DDX65613 DNT65608:DNT65613 DXP65608:DXP65613 EHL65608:EHL65613 ERH65608:ERH65613 FBD65608:FBD65613 FKZ65608:FKZ65613 FUV65608:FUV65613 GER65608:GER65613 GON65608:GON65613 GYJ65608:GYJ65613 HIF65608:HIF65613 HSB65608:HSB65613 IBX65608:IBX65613 ILT65608:ILT65613 IVP65608:IVP65613 JFL65608:JFL65613 JPH65608:JPH65613 JZD65608:JZD65613 KIZ65608:KIZ65613 KSV65608:KSV65613 LCR65608:LCR65613 LMN65608:LMN65613 LWJ65608:LWJ65613 MGF65608:MGF65613 MQB65608:MQB65613 MZX65608:MZX65613 NJT65608:NJT65613 NTP65608:NTP65613 ODL65608:ODL65613 ONH65608:ONH65613 OXD65608:OXD65613 PGZ65608:PGZ65613 PQV65608:PQV65613 QAR65608:QAR65613 QKN65608:QKN65613 QUJ65608:QUJ65613 REF65608:REF65613 ROB65608:ROB65613 RXX65608:RXX65613 SHT65608:SHT65613 SRP65608:SRP65613 TBL65608:TBL65613 TLH65608:TLH65613 TVD65608:TVD65613 UEZ65608:UEZ65613 UOV65608:UOV65613 UYR65608:UYR65613 VIN65608:VIN65613 VSJ65608:VSJ65613 WCF65608:WCF65613 WMB65608:WMB65613 WVX65608:WVX65613 P131144:P131149 JL131144:JL131149 TH131144:TH131149 ADD131144:ADD131149 AMZ131144:AMZ131149 AWV131144:AWV131149 BGR131144:BGR131149 BQN131144:BQN131149 CAJ131144:CAJ131149 CKF131144:CKF131149 CUB131144:CUB131149 DDX131144:DDX131149 DNT131144:DNT131149 DXP131144:DXP131149 EHL131144:EHL131149 ERH131144:ERH131149 FBD131144:FBD131149 FKZ131144:FKZ131149 FUV131144:FUV131149 GER131144:GER131149 GON131144:GON131149 GYJ131144:GYJ131149 HIF131144:HIF131149 HSB131144:HSB131149 IBX131144:IBX131149 ILT131144:ILT131149 IVP131144:IVP131149 JFL131144:JFL131149 JPH131144:JPH131149 JZD131144:JZD131149 KIZ131144:KIZ131149 KSV131144:KSV131149 LCR131144:LCR131149 LMN131144:LMN131149 LWJ131144:LWJ131149 MGF131144:MGF131149 MQB131144:MQB131149 MZX131144:MZX131149 NJT131144:NJT131149 NTP131144:NTP131149 ODL131144:ODL131149 ONH131144:ONH131149 OXD131144:OXD131149 PGZ131144:PGZ131149 PQV131144:PQV131149 QAR131144:QAR131149 QKN131144:QKN131149 QUJ131144:QUJ131149 REF131144:REF131149 ROB131144:ROB131149 RXX131144:RXX131149 SHT131144:SHT131149 SRP131144:SRP131149 TBL131144:TBL131149 TLH131144:TLH131149 TVD131144:TVD131149 UEZ131144:UEZ131149 UOV131144:UOV131149 UYR131144:UYR131149 VIN131144:VIN131149 VSJ131144:VSJ131149 WCF131144:WCF131149 WMB131144:WMB131149 WVX131144:WVX131149 P196680:P196685 JL196680:JL196685 TH196680:TH196685 ADD196680:ADD196685 AMZ196680:AMZ196685 AWV196680:AWV196685 BGR196680:BGR196685 BQN196680:BQN196685 CAJ196680:CAJ196685 CKF196680:CKF196685 CUB196680:CUB196685 DDX196680:DDX196685 DNT196680:DNT196685 DXP196680:DXP196685 EHL196680:EHL196685 ERH196680:ERH196685 FBD196680:FBD196685 FKZ196680:FKZ196685 FUV196680:FUV196685 GER196680:GER196685 GON196680:GON196685 GYJ196680:GYJ196685 HIF196680:HIF196685 HSB196680:HSB196685 IBX196680:IBX196685 ILT196680:ILT196685 IVP196680:IVP196685 JFL196680:JFL196685 JPH196680:JPH196685 JZD196680:JZD196685 KIZ196680:KIZ196685 KSV196680:KSV196685 LCR196680:LCR196685 LMN196680:LMN196685 LWJ196680:LWJ196685 MGF196680:MGF196685 MQB196680:MQB196685 MZX196680:MZX196685 NJT196680:NJT196685 NTP196680:NTP196685 ODL196680:ODL196685 ONH196680:ONH196685 OXD196680:OXD196685 PGZ196680:PGZ196685 PQV196680:PQV196685 QAR196680:QAR196685 QKN196680:QKN196685 QUJ196680:QUJ196685 REF196680:REF196685 ROB196680:ROB196685 RXX196680:RXX196685 SHT196680:SHT196685 SRP196680:SRP196685 TBL196680:TBL196685 TLH196680:TLH196685 TVD196680:TVD196685 UEZ196680:UEZ196685 UOV196680:UOV196685 UYR196680:UYR196685 VIN196680:VIN196685 VSJ196680:VSJ196685 WCF196680:WCF196685 WMB196680:WMB196685 WVX196680:WVX196685 P262216:P262221 JL262216:JL262221 TH262216:TH262221 ADD262216:ADD262221 AMZ262216:AMZ262221 AWV262216:AWV262221 BGR262216:BGR262221 BQN262216:BQN262221 CAJ262216:CAJ262221 CKF262216:CKF262221 CUB262216:CUB262221 DDX262216:DDX262221 DNT262216:DNT262221 DXP262216:DXP262221 EHL262216:EHL262221 ERH262216:ERH262221 FBD262216:FBD262221 FKZ262216:FKZ262221 FUV262216:FUV262221 GER262216:GER262221 GON262216:GON262221 GYJ262216:GYJ262221 HIF262216:HIF262221 HSB262216:HSB262221 IBX262216:IBX262221 ILT262216:ILT262221 IVP262216:IVP262221 JFL262216:JFL262221 JPH262216:JPH262221 JZD262216:JZD262221 KIZ262216:KIZ262221 KSV262216:KSV262221 LCR262216:LCR262221 LMN262216:LMN262221 LWJ262216:LWJ262221 MGF262216:MGF262221 MQB262216:MQB262221 MZX262216:MZX262221 NJT262216:NJT262221 NTP262216:NTP262221 ODL262216:ODL262221 ONH262216:ONH262221 OXD262216:OXD262221 PGZ262216:PGZ262221 PQV262216:PQV262221 QAR262216:QAR262221 QKN262216:QKN262221 QUJ262216:QUJ262221 REF262216:REF262221 ROB262216:ROB262221 RXX262216:RXX262221 SHT262216:SHT262221 SRP262216:SRP262221 TBL262216:TBL262221 TLH262216:TLH262221 TVD262216:TVD262221 UEZ262216:UEZ262221 UOV262216:UOV262221 UYR262216:UYR262221 VIN262216:VIN262221 VSJ262216:VSJ262221 WCF262216:WCF262221 WMB262216:WMB262221 WVX262216:WVX262221 P327752:P327757 JL327752:JL327757 TH327752:TH327757 ADD327752:ADD327757 AMZ327752:AMZ327757 AWV327752:AWV327757 BGR327752:BGR327757 BQN327752:BQN327757 CAJ327752:CAJ327757 CKF327752:CKF327757 CUB327752:CUB327757 DDX327752:DDX327757 DNT327752:DNT327757 DXP327752:DXP327757 EHL327752:EHL327757 ERH327752:ERH327757 FBD327752:FBD327757 FKZ327752:FKZ327757 FUV327752:FUV327757 GER327752:GER327757 GON327752:GON327757 GYJ327752:GYJ327757 HIF327752:HIF327757 HSB327752:HSB327757 IBX327752:IBX327757 ILT327752:ILT327757 IVP327752:IVP327757 JFL327752:JFL327757 JPH327752:JPH327757 JZD327752:JZD327757 KIZ327752:KIZ327757 KSV327752:KSV327757 LCR327752:LCR327757 LMN327752:LMN327757 LWJ327752:LWJ327757 MGF327752:MGF327757 MQB327752:MQB327757 MZX327752:MZX327757 NJT327752:NJT327757 NTP327752:NTP327757 ODL327752:ODL327757 ONH327752:ONH327757 OXD327752:OXD327757 PGZ327752:PGZ327757 PQV327752:PQV327757 QAR327752:QAR327757 QKN327752:QKN327757 QUJ327752:QUJ327757 REF327752:REF327757 ROB327752:ROB327757 RXX327752:RXX327757 SHT327752:SHT327757 SRP327752:SRP327757 TBL327752:TBL327757 TLH327752:TLH327757 TVD327752:TVD327757 UEZ327752:UEZ327757 UOV327752:UOV327757 UYR327752:UYR327757 VIN327752:VIN327757 VSJ327752:VSJ327757 WCF327752:WCF327757 WMB327752:WMB327757 WVX327752:WVX327757 P393288:P393293 JL393288:JL393293 TH393288:TH393293 ADD393288:ADD393293 AMZ393288:AMZ393293 AWV393288:AWV393293 BGR393288:BGR393293 BQN393288:BQN393293 CAJ393288:CAJ393293 CKF393288:CKF393293 CUB393288:CUB393293 DDX393288:DDX393293 DNT393288:DNT393293 DXP393288:DXP393293 EHL393288:EHL393293 ERH393288:ERH393293 FBD393288:FBD393293 FKZ393288:FKZ393293 FUV393288:FUV393293 GER393288:GER393293 GON393288:GON393293 GYJ393288:GYJ393293 HIF393288:HIF393293 HSB393288:HSB393293 IBX393288:IBX393293 ILT393288:ILT393293 IVP393288:IVP393293 JFL393288:JFL393293 JPH393288:JPH393293 JZD393288:JZD393293 KIZ393288:KIZ393293 KSV393288:KSV393293 LCR393288:LCR393293 LMN393288:LMN393293 LWJ393288:LWJ393293 MGF393288:MGF393293 MQB393288:MQB393293 MZX393288:MZX393293 NJT393288:NJT393293 NTP393288:NTP393293 ODL393288:ODL393293 ONH393288:ONH393293 OXD393288:OXD393293 PGZ393288:PGZ393293 PQV393288:PQV393293 QAR393288:QAR393293 QKN393288:QKN393293 QUJ393288:QUJ393293 REF393288:REF393293 ROB393288:ROB393293 RXX393288:RXX393293 SHT393288:SHT393293 SRP393288:SRP393293 TBL393288:TBL393293 TLH393288:TLH393293 TVD393288:TVD393293 UEZ393288:UEZ393293 UOV393288:UOV393293 UYR393288:UYR393293 VIN393288:VIN393293 VSJ393288:VSJ393293 WCF393288:WCF393293 WMB393288:WMB393293 WVX393288:WVX393293 P458824:P458829 JL458824:JL458829 TH458824:TH458829 ADD458824:ADD458829 AMZ458824:AMZ458829 AWV458824:AWV458829 BGR458824:BGR458829 BQN458824:BQN458829 CAJ458824:CAJ458829 CKF458824:CKF458829 CUB458824:CUB458829 DDX458824:DDX458829 DNT458824:DNT458829 DXP458824:DXP458829 EHL458824:EHL458829 ERH458824:ERH458829 FBD458824:FBD458829 FKZ458824:FKZ458829 FUV458824:FUV458829 GER458824:GER458829 GON458824:GON458829 GYJ458824:GYJ458829 HIF458824:HIF458829 HSB458824:HSB458829 IBX458824:IBX458829 ILT458824:ILT458829 IVP458824:IVP458829 JFL458824:JFL458829 JPH458824:JPH458829 JZD458824:JZD458829 KIZ458824:KIZ458829 KSV458824:KSV458829 LCR458824:LCR458829 LMN458824:LMN458829 LWJ458824:LWJ458829 MGF458824:MGF458829 MQB458824:MQB458829 MZX458824:MZX458829 NJT458824:NJT458829 NTP458824:NTP458829 ODL458824:ODL458829 ONH458824:ONH458829 OXD458824:OXD458829 PGZ458824:PGZ458829 PQV458824:PQV458829 QAR458824:QAR458829 QKN458824:QKN458829 QUJ458824:QUJ458829 REF458824:REF458829 ROB458824:ROB458829 RXX458824:RXX458829 SHT458824:SHT458829 SRP458824:SRP458829 TBL458824:TBL458829 TLH458824:TLH458829 TVD458824:TVD458829 UEZ458824:UEZ458829 UOV458824:UOV458829 UYR458824:UYR458829 VIN458824:VIN458829 VSJ458824:VSJ458829 WCF458824:WCF458829 WMB458824:WMB458829 WVX458824:WVX458829 P524360:P524365 JL524360:JL524365 TH524360:TH524365 ADD524360:ADD524365 AMZ524360:AMZ524365 AWV524360:AWV524365 BGR524360:BGR524365 BQN524360:BQN524365 CAJ524360:CAJ524365 CKF524360:CKF524365 CUB524360:CUB524365 DDX524360:DDX524365 DNT524360:DNT524365 DXP524360:DXP524365 EHL524360:EHL524365 ERH524360:ERH524365 FBD524360:FBD524365 FKZ524360:FKZ524365 FUV524360:FUV524365 GER524360:GER524365 GON524360:GON524365 GYJ524360:GYJ524365 HIF524360:HIF524365 HSB524360:HSB524365 IBX524360:IBX524365 ILT524360:ILT524365 IVP524360:IVP524365 JFL524360:JFL524365 JPH524360:JPH524365 JZD524360:JZD524365 KIZ524360:KIZ524365 KSV524360:KSV524365 LCR524360:LCR524365 LMN524360:LMN524365 LWJ524360:LWJ524365 MGF524360:MGF524365 MQB524360:MQB524365 MZX524360:MZX524365 NJT524360:NJT524365 NTP524360:NTP524365 ODL524360:ODL524365 ONH524360:ONH524365 OXD524360:OXD524365 PGZ524360:PGZ524365 PQV524360:PQV524365 QAR524360:QAR524365 QKN524360:QKN524365 QUJ524360:QUJ524365 REF524360:REF524365 ROB524360:ROB524365 RXX524360:RXX524365 SHT524360:SHT524365 SRP524360:SRP524365 TBL524360:TBL524365 TLH524360:TLH524365 TVD524360:TVD524365 UEZ524360:UEZ524365 UOV524360:UOV524365 UYR524360:UYR524365 VIN524360:VIN524365 VSJ524360:VSJ524365 WCF524360:WCF524365 WMB524360:WMB524365 WVX524360:WVX524365 P589896:P589901 JL589896:JL589901 TH589896:TH589901 ADD589896:ADD589901 AMZ589896:AMZ589901 AWV589896:AWV589901 BGR589896:BGR589901 BQN589896:BQN589901 CAJ589896:CAJ589901 CKF589896:CKF589901 CUB589896:CUB589901 DDX589896:DDX589901 DNT589896:DNT589901 DXP589896:DXP589901 EHL589896:EHL589901 ERH589896:ERH589901 FBD589896:FBD589901 FKZ589896:FKZ589901 FUV589896:FUV589901 GER589896:GER589901 GON589896:GON589901 GYJ589896:GYJ589901 HIF589896:HIF589901 HSB589896:HSB589901 IBX589896:IBX589901 ILT589896:ILT589901 IVP589896:IVP589901 JFL589896:JFL589901 JPH589896:JPH589901 JZD589896:JZD589901 KIZ589896:KIZ589901 KSV589896:KSV589901 LCR589896:LCR589901 LMN589896:LMN589901 LWJ589896:LWJ589901 MGF589896:MGF589901 MQB589896:MQB589901 MZX589896:MZX589901 NJT589896:NJT589901 NTP589896:NTP589901 ODL589896:ODL589901 ONH589896:ONH589901 OXD589896:OXD589901 PGZ589896:PGZ589901 PQV589896:PQV589901 QAR589896:QAR589901 QKN589896:QKN589901 QUJ589896:QUJ589901 REF589896:REF589901 ROB589896:ROB589901 RXX589896:RXX589901 SHT589896:SHT589901 SRP589896:SRP589901 TBL589896:TBL589901 TLH589896:TLH589901 TVD589896:TVD589901 UEZ589896:UEZ589901 UOV589896:UOV589901 UYR589896:UYR589901 VIN589896:VIN589901 VSJ589896:VSJ589901 WCF589896:WCF589901 WMB589896:WMB589901 WVX589896:WVX589901 P655432:P655437 JL655432:JL655437 TH655432:TH655437 ADD655432:ADD655437 AMZ655432:AMZ655437 AWV655432:AWV655437 BGR655432:BGR655437 BQN655432:BQN655437 CAJ655432:CAJ655437 CKF655432:CKF655437 CUB655432:CUB655437 DDX655432:DDX655437 DNT655432:DNT655437 DXP655432:DXP655437 EHL655432:EHL655437 ERH655432:ERH655437 FBD655432:FBD655437 FKZ655432:FKZ655437 FUV655432:FUV655437 GER655432:GER655437 GON655432:GON655437 GYJ655432:GYJ655437 HIF655432:HIF655437 HSB655432:HSB655437 IBX655432:IBX655437 ILT655432:ILT655437 IVP655432:IVP655437 JFL655432:JFL655437 JPH655432:JPH655437 JZD655432:JZD655437 KIZ655432:KIZ655437 KSV655432:KSV655437 LCR655432:LCR655437 LMN655432:LMN655437 LWJ655432:LWJ655437 MGF655432:MGF655437 MQB655432:MQB655437 MZX655432:MZX655437 NJT655432:NJT655437 NTP655432:NTP655437 ODL655432:ODL655437 ONH655432:ONH655437 OXD655432:OXD655437 PGZ655432:PGZ655437 PQV655432:PQV655437 QAR655432:QAR655437 QKN655432:QKN655437 QUJ655432:QUJ655437 REF655432:REF655437 ROB655432:ROB655437 RXX655432:RXX655437 SHT655432:SHT655437 SRP655432:SRP655437 TBL655432:TBL655437 TLH655432:TLH655437 TVD655432:TVD655437 UEZ655432:UEZ655437 UOV655432:UOV655437 UYR655432:UYR655437 VIN655432:VIN655437 VSJ655432:VSJ655437 WCF655432:WCF655437 WMB655432:WMB655437 WVX655432:WVX655437 P720968:P720973 JL720968:JL720973 TH720968:TH720973 ADD720968:ADD720973 AMZ720968:AMZ720973 AWV720968:AWV720973 BGR720968:BGR720973 BQN720968:BQN720973 CAJ720968:CAJ720973 CKF720968:CKF720973 CUB720968:CUB720973 DDX720968:DDX720973 DNT720968:DNT720973 DXP720968:DXP720973 EHL720968:EHL720973 ERH720968:ERH720973 FBD720968:FBD720973 FKZ720968:FKZ720973 FUV720968:FUV720973 GER720968:GER720973 GON720968:GON720973 GYJ720968:GYJ720973 HIF720968:HIF720973 HSB720968:HSB720973 IBX720968:IBX720973 ILT720968:ILT720973 IVP720968:IVP720973 JFL720968:JFL720973 JPH720968:JPH720973 JZD720968:JZD720973 KIZ720968:KIZ720973 KSV720968:KSV720973 LCR720968:LCR720973 LMN720968:LMN720973 LWJ720968:LWJ720973 MGF720968:MGF720973 MQB720968:MQB720973 MZX720968:MZX720973 NJT720968:NJT720973 NTP720968:NTP720973 ODL720968:ODL720973 ONH720968:ONH720973 OXD720968:OXD720973 PGZ720968:PGZ720973 PQV720968:PQV720973 QAR720968:QAR720973 QKN720968:QKN720973 QUJ720968:QUJ720973 REF720968:REF720973 ROB720968:ROB720973 RXX720968:RXX720973 SHT720968:SHT720973 SRP720968:SRP720973 TBL720968:TBL720973 TLH720968:TLH720973 TVD720968:TVD720973 UEZ720968:UEZ720973 UOV720968:UOV720973 UYR720968:UYR720973 VIN720968:VIN720973 VSJ720968:VSJ720973 WCF720968:WCF720973 WMB720968:WMB720973 WVX720968:WVX720973 P786504:P786509 JL786504:JL786509 TH786504:TH786509 ADD786504:ADD786509 AMZ786504:AMZ786509 AWV786504:AWV786509 BGR786504:BGR786509 BQN786504:BQN786509 CAJ786504:CAJ786509 CKF786504:CKF786509 CUB786504:CUB786509 DDX786504:DDX786509 DNT786504:DNT786509 DXP786504:DXP786509 EHL786504:EHL786509 ERH786504:ERH786509 FBD786504:FBD786509 FKZ786504:FKZ786509 FUV786504:FUV786509 GER786504:GER786509 GON786504:GON786509 GYJ786504:GYJ786509 HIF786504:HIF786509 HSB786504:HSB786509 IBX786504:IBX786509 ILT786504:ILT786509 IVP786504:IVP786509 JFL786504:JFL786509 JPH786504:JPH786509 JZD786504:JZD786509 KIZ786504:KIZ786509 KSV786504:KSV786509 LCR786504:LCR786509 LMN786504:LMN786509 LWJ786504:LWJ786509 MGF786504:MGF786509 MQB786504:MQB786509 MZX786504:MZX786509 NJT786504:NJT786509 NTP786504:NTP786509 ODL786504:ODL786509 ONH786504:ONH786509 OXD786504:OXD786509 PGZ786504:PGZ786509 PQV786504:PQV786509 QAR786504:QAR786509 QKN786504:QKN786509 QUJ786504:QUJ786509 REF786504:REF786509 ROB786504:ROB786509 RXX786504:RXX786509 SHT786504:SHT786509 SRP786504:SRP786509 TBL786504:TBL786509 TLH786504:TLH786509 TVD786504:TVD786509 UEZ786504:UEZ786509 UOV786504:UOV786509 UYR786504:UYR786509 VIN786504:VIN786509 VSJ786504:VSJ786509 WCF786504:WCF786509 WMB786504:WMB786509 WVX786504:WVX786509 P852040:P852045 JL852040:JL852045 TH852040:TH852045 ADD852040:ADD852045 AMZ852040:AMZ852045 AWV852040:AWV852045 BGR852040:BGR852045 BQN852040:BQN852045 CAJ852040:CAJ852045 CKF852040:CKF852045 CUB852040:CUB852045 DDX852040:DDX852045 DNT852040:DNT852045 DXP852040:DXP852045 EHL852040:EHL852045 ERH852040:ERH852045 FBD852040:FBD852045 FKZ852040:FKZ852045 FUV852040:FUV852045 GER852040:GER852045 GON852040:GON852045 GYJ852040:GYJ852045 HIF852040:HIF852045 HSB852040:HSB852045 IBX852040:IBX852045 ILT852040:ILT852045 IVP852040:IVP852045 JFL852040:JFL852045 JPH852040:JPH852045 JZD852040:JZD852045 KIZ852040:KIZ852045 KSV852040:KSV852045 LCR852040:LCR852045 LMN852040:LMN852045 LWJ852040:LWJ852045 MGF852040:MGF852045 MQB852040:MQB852045 MZX852040:MZX852045 NJT852040:NJT852045 NTP852040:NTP852045 ODL852040:ODL852045 ONH852040:ONH852045 OXD852040:OXD852045 PGZ852040:PGZ852045 PQV852040:PQV852045 QAR852040:QAR852045 QKN852040:QKN852045 QUJ852040:QUJ852045 REF852040:REF852045 ROB852040:ROB852045 RXX852040:RXX852045 SHT852040:SHT852045 SRP852040:SRP852045 TBL852040:TBL852045 TLH852040:TLH852045 TVD852040:TVD852045 UEZ852040:UEZ852045 UOV852040:UOV852045 UYR852040:UYR852045 VIN852040:VIN852045 VSJ852040:VSJ852045 WCF852040:WCF852045 WMB852040:WMB852045 WVX852040:WVX852045 P917576:P917581 JL917576:JL917581 TH917576:TH917581 ADD917576:ADD917581 AMZ917576:AMZ917581 AWV917576:AWV917581 BGR917576:BGR917581 BQN917576:BQN917581 CAJ917576:CAJ917581 CKF917576:CKF917581 CUB917576:CUB917581 DDX917576:DDX917581 DNT917576:DNT917581 DXP917576:DXP917581 EHL917576:EHL917581 ERH917576:ERH917581 FBD917576:FBD917581 FKZ917576:FKZ917581 FUV917576:FUV917581 GER917576:GER917581 GON917576:GON917581 GYJ917576:GYJ917581 HIF917576:HIF917581 HSB917576:HSB917581 IBX917576:IBX917581 ILT917576:ILT917581 IVP917576:IVP917581 JFL917576:JFL917581 JPH917576:JPH917581 JZD917576:JZD917581 KIZ917576:KIZ917581 KSV917576:KSV917581 LCR917576:LCR917581 LMN917576:LMN917581 LWJ917576:LWJ917581 MGF917576:MGF917581 MQB917576:MQB917581 MZX917576:MZX917581 NJT917576:NJT917581 NTP917576:NTP917581 ODL917576:ODL917581 ONH917576:ONH917581 OXD917576:OXD917581 PGZ917576:PGZ917581 PQV917576:PQV917581 QAR917576:QAR917581 QKN917576:QKN917581 QUJ917576:QUJ917581 REF917576:REF917581 ROB917576:ROB917581 RXX917576:RXX917581 SHT917576:SHT917581 SRP917576:SRP917581 TBL917576:TBL917581 TLH917576:TLH917581 TVD917576:TVD917581 UEZ917576:UEZ917581 UOV917576:UOV917581 UYR917576:UYR917581 VIN917576:VIN917581 VSJ917576:VSJ917581 WCF917576:WCF917581 WMB917576:WMB917581 WVX917576:WVX917581 P983112:P983117 JL983112:JL983117 TH983112:TH983117 ADD983112:ADD983117 AMZ983112:AMZ983117 AWV983112:AWV983117 BGR983112:BGR983117 BQN983112:BQN983117 CAJ983112:CAJ983117 CKF983112:CKF983117 CUB983112:CUB983117 DDX983112:DDX983117 DNT983112:DNT983117 DXP983112:DXP983117 EHL983112:EHL983117 ERH983112:ERH983117 FBD983112:FBD983117 FKZ983112:FKZ983117 FUV983112:FUV983117 GER983112:GER983117 GON983112:GON983117 GYJ983112:GYJ983117 HIF983112:HIF983117 HSB983112:HSB983117 IBX983112:IBX983117 ILT983112:ILT983117 IVP983112:IVP983117 JFL983112:JFL983117 JPH983112:JPH983117 JZD983112:JZD983117 KIZ983112:KIZ983117 KSV983112:KSV983117 LCR983112:LCR983117 LMN983112:LMN983117 LWJ983112:LWJ983117 MGF983112:MGF983117 MQB983112:MQB983117 MZX983112:MZX983117 NJT983112:NJT983117 NTP983112:NTP983117 ODL983112:ODL983117 ONH983112:ONH983117 OXD983112:OXD983117 PGZ983112:PGZ983117 PQV983112:PQV983117 QAR983112:QAR983117 QKN983112:QKN983117 QUJ983112:QUJ983117 REF983112:REF983117 ROB983112:ROB983117 RXX983112:RXX983117 SHT983112:SHT983117 SRP983112:SRP983117 TBL983112:TBL983117 TLH983112:TLH983117 TVD983112:TVD983117 UEZ983112:UEZ983117 UOV983112:UOV983117 UYR983112:UYR983117 VIN983112:VIN983117 VSJ983112:VSJ983117 WCF983112:WCF983117 WMB983112:WMB983117 WVX983112:WVX983117 JF75:JG78 TB75:TC78 ACX75:ACY78 AMT75:AMU78 AWP75:AWQ78 BGL75:BGM78 BQH75:BQI78 CAD75:CAE78 CJZ75:CKA78 CTV75:CTW78 DDR75:DDS78 DNN75:DNO78 DXJ75:DXK78 EHF75:EHG78 ERB75:ERC78 FAX75:FAY78 FKT75:FKU78 FUP75:FUQ78 GEL75:GEM78 GOH75:GOI78 GYD75:GYE78 HHZ75:HIA78 HRV75:HRW78 IBR75:IBS78 ILN75:ILO78 IVJ75:IVK78 JFF75:JFG78 JPB75:JPC78 JYX75:JYY78 KIT75:KIU78 KSP75:KSQ78 LCL75:LCM78 LMH75:LMI78 LWD75:LWE78 MFZ75:MGA78 MPV75:MPW78 MZR75:MZS78 NJN75:NJO78 NTJ75:NTK78 ODF75:ODG78 ONB75:ONC78 OWX75:OWY78 PGT75:PGU78 PQP75:PQQ78 QAL75:QAM78 QKH75:QKI78 QUD75:QUE78 RDZ75:REA78 RNV75:RNW78 RXR75:RXS78 SHN75:SHO78 SRJ75:SRK78 TBF75:TBG78 TLB75:TLC78 TUX75:TUY78 UET75:UEU78 UOP75:UOQ78 UYL75:UYM78 VIH75:VII78 VSD75:VSE78 WBZ75:WCA78 WLV75:WLW78 WVR75:WVS78 JF65608:JG65611 TB65608:TC65611 ACX65608:ACY65611 AMT65608:AMU65611 AWP65608:AWQ65611 BGL65608:BGM65611 BQH65608:BQI65611 CAD65608:CAE65611 CJZ65608:CKA65611 CTV65608:CTW65611 DDR65608:DDS65611 DNN65608:DNO65611 DXJ65608:DXK65611 EHF65608:EHG65611 ERB65608:ERC65611 FAX65608:FAY65611 FKT65608:FKU65611 FUP65608:FUQ65611 GEL65608:GEM65611 GOH65608:GOI65611 GYD65608:GYE65611 HHZ65608:HIA65611 HRV65608:HRW65611 IBR65608:IBS65611 ILN65608:ILO65611 IVJ65608:IVK65611 JFF65608:JFG65611 JPB65608:JPC65611 JYX65608:JYY65611 KIT65608:KIU65611 KSP65608:KSQ65611 LCL65608:LCM65611 LMH65608:LMI65611 LWD65608:LWE65611 MFZ65608:MGA65611 MPV65608:MPW65611 MZR65608:MZS65611 NJN65608:NJO65611 NTJ65608:NTK65611 ODF65608:ODG65611 ONB65608:ONC65611 OWX65608:OWY65611 PGT65608:PGU65611 PQP65608:PQQ65611 QAL65608:QAM65611 QKH65608:QKI65611 QUD65608:QUE65611 RDZ65608:REA65611 RNV65608:RNW65611 RXR65608:RXS65611 SHN65608:SHO65611 SRJ65608:SRK65611 TBF65608:TBG65611 TLB65608:TLC65611 TUX65608:TUY65611 UET65608:UEU65611 UOP65608:UOQ65611 UYL65608:UYM65611 VIH65608:VII65611 VSD65608:VSE65611 WBZ65608:WCA65611 WLV65608:WLW65611 WVR65608:WVS65611 JF131144:JG131147 TB131144:TC131147 ACX131144:ACY131147 AMT131144:AMU131147 AWP131144:AWQ131147 BGL131144:BGM131147 BQH131144:BQI131147 CAD131144:CAE131147 CJZ131144:CKA131147 CTV131144:CTW131147 DDR131144:DDS131147 DNN131144:DNO131147 DXJ131144:DXK131147 EHF131144:EHG131147 ERB131144:ERC131147 FAX131144:FAY131147 FKT131144:FKU131147 FUP131144:FUQ131147 GEL131144:GEM131147 GOH131144:GOI131147 GYD131144:GYE131147 HHZ131144:HIA131147 HRV131144:HRW131147 IBR131144:IBS131147 ILN131144:ILO131147 IVJ131144:IVK131147 JFF131144:JFG131147 JPB131144:JPC131147 JYX131144:JYY131147 KIT131144:KIU131147 KSP131144:KSQ131147 LCL131144:LCM131147 LMH131144:LMI131147 LWD131144:LWE131147 MFZ131144:MGA131147 MPV131144:MPW131147 MZR131144:MZS131147 NJN131144:NJO131147 NTJ131144:NTK131147 ODF131144:ODG131147 ONB131144:ONC131147 OWX131144:OWY131147 PGT131144:PGU131147 PQP131144:PQQ131147 QAL131144:QAM131147 QKH131144:QKI131147 QUD131144:QUE131147 RDZ131144:REA131147 RNV131144:RNW131147 RXR131144:RXS131147 SHN131144:SHO131147 SRJ131144:SRK131147 TBF131144:TBG131147 TLB131144:TLC131147 TUX131144:TUY131147 UET131144:UEU131147 UOP131144:UOQ131147 UYL131144:UYM131147 VIH131144:VII131147 VSD131144:VSE131147 WBZ131144:WCA131147 WLV131144:WLW131147 WVR131144:WVS131147 JF196680:JG196683 TB196680:TC196683 ACX196680:ACY196683 AMT196680:AMU196683 AWP196680:AWQ196683 BGL196680:BGM196683 BQH196680:BQI196683 CAD196680:CAE196683 CJZ196680:CKA196683 CTV196680:CTW196683 DDR196680:DDS196683 DNN196680:DNO196683 DXJ196680:DXK196683 EHF196680:EHG196683 ERB196680:ERC196683 FAX196680:FAY196683 FKT196680:FKU196683 FUP196680:FUQ196683 GEL196680:GEM196683 GOH196680:GOI196683 GYD196680:GYE196683 HHZ196680:HIA196683 HRV196680:HRW196683 IBR196680:IBS196683 ILN196680:ILO196683 IVJ196680:IVK196683 JFF196680:JFG196683 JPB196680:JPC196683 JYX196680:JYY196683 KIT196680:KIU196683 KSP196680:KSQ196683 LCL196680:LCM196683 LMH196680:LMI196683 LWD196680:LWE196683 MFZ196680:MGA196683 MPV196680:MPW196683 MZR196680:MZS196683 NJN196680:NJO196683 NTJ196680:NTK196683 ODF196680:ODG196683 ONB196680:ONC196683 OWX196680:OWY196683 PGT196680:PGU196683 PQP196680:PQQ196683 QAL196680:QAM196683 QKH196680:QKI196683 QUD196680:QUE196683 RDZ196680:REA196683 RNV196680:RNW196683 RXR196680:RXS196683 SHN196680:SHO196683 SRJ196680:SRK196683 TBF196680:TBG196683 TLB196680:TLC196683 TUX196680:TUY196683 UET196680:UEU196683 UOP196680:UOQ196683 UYL196680:UYM196683 VIH196680:VII196683 VSD196680:VSE196683 WBZ196680:WCA196683 WLV196680:WLW196683 WVR196680:WVS196683 JF262216:JG262219 TB262216:TC262219 ACX262216:ACY262219 AMT262216:AMU262219 AWP262216:AWQ262219 BGL262216:BGM262219 BQH262216:BQI262219 CAD262216:CAE262219 CJZ262216:CKA262219 CTV262216:CTW262219 DDR262216:DDS262219 DNN262216:DNO262219 DXJ262216:DXK262219 EHF262216:EHG262219 ERB262216:ERC262219 FAX262216:FAY262219 FKT262216:FKU262219 FUP262216:FUQ262219 GEL262216:GEM262219 GOH262216:GOI262219 GYD262216:GYE262219 HHZ262216:HIA262219 HRV262216:HRW262219 IBR262216:IBS262219 ILN262216:ILO262219 IVJ262216:IVK262219 JFF262216:JFG262219 JPB262216:JPC262219 JYX262216:JYY262219 KIT262216:KIU262219 KSP262216:KSQ262219 LCL262216:LCM262219 LMH262216:LMI262219 LWD262216:LWE262219 MFZ262216:MGA262219 MPV262216:MPW262219 MZR262216:MZS262219 NJN262216:NJO262219 NTJ262216:NTK262219 ODF262216:ODG262219 ONB262216:ONC262219 OWX262216:OWY262219 PGT262216:PGU262219 PQP262216:PQQ262219 QAL262216:QAM262219 QKH262216:QKI262219 QUD262216:QUE262219 RDZ262216:REA262219 RNV262216:RNW262219 RXR262216:RXS262219 SHN262216:SHO262219 SRJ262216:SRK262219 TBF262216:TBG262219 TLB262216:TLC262219 TUX262216:TUY262219 UET262216:UEU262219 UOP262216:UOQ262219 UYL262216:UYM262219 VIH262216:VII262219 VSD262216:VSE262219 WBZ262216:WCA262219 WLV262216:WLW262219 WVR262216:WVS262219 JF327752:JG327755 TB327752:TC327755 ACX327752:ACY327755 AMT327752:AMU327755 AWP327752:AWQ327755 BGL327752:BGM327755 BQH327752:BQI327755 CAD327752:CAE327755 CJZ327752:CKA327755 CTV327752:CTW327755 DDR327752:DDS327755 DNN327752:DNO327755 DXJ327752:DXK327755 EHF327752:EHG327755 ERB327752:ERC327755 FAX327752:FAY327755 FKT327752:FKU327755 FUP327752:FUQ327755 GEL327752:GEM327755 GOH327752:GOI327755 GYD327752:GYE327755 HHZ327752:HIA327755 HRV327752:HRW327755 IBR327752:IBS327755 ILN327752:ILO327755 IVJ327752:IVK327755 JFF327752:JFG327755 JPB327752:JPC327755 JYX327752:JYY327755 KIT327752:KIU327755 KSP327752:KSQ327755 LCL327752:LCM327755 LMH327752:LMI327755 LWD327752:LWE327755 MFZ327752:MGA327755 MPV327752:MPW327755 MZR327752:MZS327755 NJN327752:NJO327755 NTJ327752:NTK327755 ODF327752:ODG327755 ONB327752:ONC327755 OWX327752:OWY327755 PGT327752:PGU327755 PQP327752:PQQ327755 QAL327752:QAM327755 QKH327752:QKI327755 QUD327752:QUE327755 RDZ327752:REA327755 RNV327752:RNW327755 RXR327752:RXS327755 SHN327752:SHO327755 SRJ327752:SRK327755 TBF327752:TBG327755 TLB327752:TLC327755 TUX327752:TUY327755 UET327752:UEU327755 UOP327752:UOQ327755 UYL327752:UYM327755 VIH327752:VII327755 VSD327752:VSE327755 WBZ327752:WCA327755 WLV327752:WLW327755 WVR327752:WVS327755 JF393288:JG393291 TB393288:TC393291 ACX393288:ACY393291 AMT393288:AMU393291 AWP393288:AWQ393291 BGL393288:BGM393291 BQH393288:BQI393291 CAD393288:CAE393291 CJZ393288:CKA393291 CTV393288:CTW393291 DDR393288:DDS393291 DNN393288:DNO393291 DXJ393288:DXK393291 EHF393288:EHG393291 ERB393288:ERC393291 FAX393288:FAY393291 FKT393288:FKU393291 FUP393288:FUQ393291 GEL393288:GEM393291 GOH393288:GOI393291 GYD393288:GYE393291 HHZ393288:HIA393291 HRV393288:HRW393291 IBR393288:IBS393291 ILN393288:ILO393291 IVJ393288:IVK393291 JFF393288:JFG393291 JPB393288:JPC393291 JYX393288:JYY393291 KIT393288:KIU393291 KSP393288:KSQ393291 LCL393288:LCM393291 LMH393288:LMI393291 LWD393288:LWE393291 MFZ393288:MGA393291 MPV393288:MPW393291 MZR393288:MZS393291 NJN393288:NJO393291 NTJ393288:NTK393291 ODF393288:ODG393291 ONB393288:ONC393291 OWX393288:OWY393291 PGT393288:PGU393291 PQP393288:PQQ393291 QAL393288:QAM393291 QKH393288:QKI393291 QUD393288:QUE393291 RDZ393288:REA393291 RNV393288:RNW393291 RXR393288:RXS393291 SHN393288:SHO393291 SRJ393288:SRK393291 TBF393288:TBG393291 TLB393288:TLC393291 TUX393288:TUY393291 UET393288:UEU393291 UOP393288:UOQ393291 UYL393288:UYM393291 VIH393288:VII393291 VSD393288:VSE393291 WBZ393288:WCA393291 WLV393288:WLW393291 WVR393288:WVS393291 JF458824:JG458827 TB458824:TC458827 ACX458824:ACY458827 AMT458824:AMU458827 AWP458824:AWQ458827 BGL458824:BGM458827 BQH458824:BQI458827 CAD458824:CAE458827 CJZ458824:CKA458827 CTV458824:CTW458827 DDR458824:DDS458827 DNN458824:DNO458827 DXJ458824:DXK458827 EHF458824:EHG458827 ERB458824:ERC458827 FAX458824:FAY458827 FKT458824:FKU458827 FUP458824:FUQ458827 GEL458824:GEM458827 GOH458824:GOI458827 GYD458824:GYE458827 HHZ458824:HIA458827 HRV458824:HRW458827 IBR458824:IBS458827 ILN458824:ILO458827 IVJ458824:IVK458827 JFF458824:JFG458827 JPB458824:JPC458827 JYX458824:JYY458827 KIT458824:KIU458827 KSP458824:KSQ458827 LCL458824:LCM458827 LMH458824:LMI458827 LWD458824:LWE458827 MFZ458824:MGA458827 MPV458824:MPW458827 MZR458824:MZS458827 NJN458824:NJO458827 NTJ458824:NTK458827 ODF458824:ODG458827 ONB458824:ONC458827 OWX458824:OWY458827 PGT458824:PGU458827 PQP458824:PQQ458827 QAL458824:QAM458827 QKH458824:QKI458827 QUD458824:QUE458827 RDZ458824:REA458827 RNV458824:RNW458827 RXR458824:RXS458827 SHN458824:SHO458827 SRJ458824:SRK458827 TBF458824:TBG458827 TLB458824:TLC458827 TUX458824:TUY458827 UET458824:UEU458827 UOP458824:UOQ458827 UYL458824:UYM458827 VIH458824:VII458827 VSD458824:VSE458827 WBZ458824:WCA458827 WLV458824:WLW458827 WVR458824:WVS458827 JF524360:JG524363 TB524360:TC524363 ACX524360:ACY524363 AMT524360:AMU524363 AWP524360:AWQ524363 BGL524360:BGM524363 BQH524360:BQI524363 CAD524360:CAE524363 CJZ524360:CKA524363 CTV524360:CTW524363 DDR524360:DDS524363 DNN524360:DNO524363 DXJ524360:DXK524363 EHF524360:EHG524363 ERB524360:ERC524363 FAX524360:FAY524363 FKT524360:FKU524363 FUP524360:FUQ524363 GEL524360:GEM524363 GOH524360:GOI524363 GYD524360:GYE524363 HHZ524360:HIA524363 HRV524360:HRW524363 IBR524360:IBS524363 ILN524360:ILO524363 IVJ524360:IVK524363 JFF524360:JFG524363 JPB524360:JPC524363 JYX524360:JYY524363 KIT524360:KIU524363 KSP524360:KSQ524363 LCL524360:LCM524363 LMH524360:LMI524363 LWD524360:LWE524363 MFZ524360:MGA524363 MPV524360:MPW524363 MZR524360:MZS524363 NJN524360:NJO524363 NTJ524360:NTK524363 ODF524360:ODG524363 ONB524360:ONC524363 OWX524360:OWY524363 PGT524360:PGU524363 PQP524360:PQQ524363 QAL524360:QAM524363 QKH524360:QKI524363 QUD524360:QUE524363 RDZ524360:REA524363 RNV524360:RNW524363 RXR524360:RXS524363 SHN524360:SHO524363 SRJ524360:SRK524363 TBF524360:TBG524363 TLB524360:TLC524363 TUX524360:TUY524363 UET524360:UEU524363 UOP524360:UOQ524363 UYL524360:UYM524363 VIH524360:VII524363 VSD524360:VSE524363 WBZ524360:WCA524363 WLV524360:WLW524363 WVR524360:WVS524363 JF589896:JG589899 TB589896:TC589899 ACX589896:ACY589899 AMT589896:AMU589899 AWP589896:AWQ589899 BGL589896:BGM589899 BQH589896:BQI589899 CAD589896:CAE589899 CJZ589896:CKA589899 CTV589896:CTW589899 DDR589896:DDS589899 DNN589896:DNO589899 DXJ589896:DXK589899 EHF589896:EHG589899 ERB589896:ERC589899 FAX589896:FAY589899 FKT589896:FKU589899 FUP589896:FUQ589899 GEL589896:GEM589899 GOH589896:GOI589899 GYD589896:GYE589899 HHZ589896:HIA589899 HRV589896:HRW589899 IBR589896:IBS589899 ILN589896:ILO589899 IVJ589896:IVK589899 JFF589896:JFG589899 JPB589896:JPC589899 JYX589896:JYY589899 KIT589896:KIU589899 KSP589896:KSQ589899 LCL589896:LCM589899 LMH589896:LMI589899 LWD589896:LWE589899 MFZ589896:MGA589899 MPV589896:MPW589899 MZR589896:MZS589899 NJN589896:NJO589899 NTJ589896:NTK589899 ODF589896:ODG589899 ONB589896:ONC589899 OWX589896:OWY589899 PGT589896:PGU589899 PQP589896:PQQ589899 QAL589896:QAM589899 QKH589896:QKI589899 QUD589896:QUE589899 RDZ589896:REA589899 RNV589896:RNW589899 RXR589896:RXS589899 SHN589896:SHO589899 SRJ589896:SRK589899 TBF589896:TBG589899 TLB589896:TLC589899 TUX589896:TUY589899 UET589896:UEU589899 UOP589896:UOQ589899 UYL589896:UYM589899 VIH589896:VII589899 VSD589896:VSE589899 WBZ589896:WCA589899 WLV589896:WLW589899 WVR589896:WVS589899 JF655432:JG655435 TB655432:TC655435 ACX655432:ACY655435 AMT655432:AMU655435 AWP655432:AWQ655435 BGL655432:BGM655435 BQH655432:BQI655435 CAD655432:CAE655435 CJZ655432:CKA655435 CTV655432:CTW655435 DDR655432:DDS655435 DNN655432:DNO655435 DXJ655432:DXK655435 EHF655432:EHG655435 ERB655432:ERC655435 FAX655432:FAY655435 FKT655432:FKU655435 FUP655432:FUQ655435 GEL655432:GEM655435 GOH655432:GOI655435 GYD655432:GYE655435 HHZ655432:HIA655435 HRV655432:HRW655435 IBR655432:IBS655435 ILN655432:ILO655435 IVJ655432:IVK655435 JFF655432:JFG655435 JPB655432:JPC655435 JYX655432:JYY655435 KIT655432:KIU655435 KSP655432:KSQ655435 LCL655432:LCM655435 LMH655432:LMI655435 LWD655432:LWE655435 MFZ655432:MGA655435 MPV655432:MPW655435 MZR655432:MZS655435 NJN655432:NJO655435 NTJ655432:NTK655435 ODF655432:ODG655435 ONB655432:ONC655435 OWX655432:OWY655435 PGT655432:PGU655435 PQP655432:PQQ655435 QAL655432:QAM655435 QKH655432:QKI655435 QUD655432:QUE655435 RDZ655432:REA655435 RNV655432:RNW655435 RXR655432:RXS655435 SHN655432:SHO655435 SRJ655432:SRK655435 TBF655432:TBG655435 TLB655432:TLC655435 TUX655432:TUY655435 UET655432:UEU655435 UOP655432:UOQ655435 UYL655432:UYM655435 VIH655432:VII655435 VSD655432:VSE655435 WBZ655432:WCA655435 WLV655432:WLW655435 WVR655432:WVS655435 JF720968:JG720971 TB720968:TC720971 ACX720968:ACY720971 AMT720968:AMU720971 AWP720968:AWQ720971 BGL720968:BGM720971 BQH720968:BQI720971 CAD720968:CAE720971 CJZ720968:CKA720971 CTV720968:CTW720971 DDR720968:DDS720971 DNN720968:DNO720971 DXJ720968:DXK720971 EHF720968:EHG720971 ERB720968:ERC720971 FAX720968:FAY720971 FKT720968:FKU720971 FUP720968:FUQ720971 GEL720968:GEM720971 GOH720968:GOI720971 GYD720968:GYE720971 HHZ720968:HIA720971 HRV720968:HRW720971 IBR720968:IBS720971 ILN720968:ILO720971 IVJ720968:IVK720971 JFF720968:JFG720971 JPB720968:JPC720971 JYX720968:JYY720971 KIT720968:KIU720971 KSP720968:KSQ720971 LCL720968:LCM720971 LMH720968:LMI720971 LWD720968:LWE720971 MFZ720968:MGA720971 MPV720968:MPW720971 MZR720968:MZS720971 NJN720968:NJO720971 NTJ720968:NTK720971 ODF720968:ODG720971 ONB720968:ONC720971 OWX720968:OWY720971 PGT720968:PGU720971 PQP720968:PQQ720971 QAL720968:QAM720971 QKH720968:QKI720971 QUD720968:QUE720971 RDZ720968:REA720971 RNV720968:RNW720971 RXR720968:RXS720971 SHN720968:SHO720971 SRJ720968:SRK720971 TBF720968:TBG720971 TLB720968:TLC720971 TUX720968:TUY720971 UET720968:UEU720971 UOP720968:UOQ720971 UYL720968:UYM720971 VIH720968:VII720971 VSD720968:VSE720971 WBZ720968:WCA720971 WLV720968:WLW720971 WVR720968:WVS720971 JF786504:JG786507 TB786504:TC786507 ACX786504:ACY786507 AMT786504:AMU786507 AWP786504:AWQ786507 BGL786504:BGM786507 BQH786504:BQI786507 CAD786504:CAE786507 CJZ786504:CKA786507 CTV786504:CTW786507 DDR786504:DDS786507 DNN786504:DNO786507 DXJ786504:DXK786507 EHF786504:EHG786507 ERB786504:ERC786507 FAX786504:FAY786507 FKT786504:FKU786507 FUP786504:FUQ786507 GEL786504:GEM786507 GOH786504:GOI786507 GYD786504:GYE786507 HHZ786504:HIA786507 HRV786504:HRW786507 IBR786504:IBS786507 ILN786504:ILO786507 IVJ786504:IVK786507 JFF786504:JFG786507 JPB786504:JPC786507 JYX786504:JYY786507 KIT786504:KIU786507 KSP786504:KSQ786507 LCL786504:LCM786507 LMH786504:LMI786507 LWD786504:LWE786507 MFZ786504:MGA786507 MPV786504:MPW786507 MZR786504:MZS786507 NJN786504:NJO786507 NTJ786504:NTK786507 ODF786504:ODG786507 ONB786504:ONC786507 OWX786504:OWY786507 PGT786504:PGU786507 PQP786504:PQQ786507 QAL786504:QAM786507 QKH786504:QKI786507 QUD786504:QUE786507 RDZ786504:REA786507 RNV786504:RNW786507 RXR786504:RXS786507 SHN786504:SHO786507 SRJ786504:SRK786507 TBF786504:TBG786507 TLB786504:TLC786507 TUX786504:TUY786507 UET786504:UEU786507 UOP786504:UOQ786507 UYL786504:UYM786507 VIH786504:VII786507 VSD786504:VSE786507 WBZ786504:WCA786507 WLV786504:WLW786507 WVR786504:WVS786507 JF852040:JG852043 TB852040:TC852043 ACX852040:ACY852043 AMT852040:AMU852043 AWP852040:AWQ852043 BGL852040:BGM852043 BQH852040:BQI852043 CAD852040:CAE852043 CJZ852040:CKA852043 CTV852040:CTW852043 DDR852040:DDS852043 DNN852040:DNO852043 DXJ852040:DXK852043 EHF852040:EHG852043 ERB852040:ERC852043 FAX852040:FAY852043 FKT852040:FKU852043 FUP852040:FUQ852043 GEL852040:GEM852043 GOH852040:GOI852043 GYD852040:GYE852043 HHZ852040:HIA852043 HRV852040:HRW852043 IBR852040:IBS852043 ILN852040:ILO852043 IVJ852040:IVK852043 JFF852040:JFG852043 JPB852040:JPC852043 JYX852040:JYY852043 KIT852040:KIU852043 KSP852040:KSQ852043 LCL852040:LCM852043 LMH852040:LMI852043 LWD852040:LWE852043 MFZ852040:MGA852043 MPV852040:MPW852043 MZR852040:MZS852043 NJN852040:NJO852043 NTJ852040:NTK852043 ODF852040:ODG852043 ONB852040:ONC852043 OWX852040:OWY852043 PGT852040:PGU852043 PQP852040:PQQ852043 QAL852040:QAM852043 QKH852040:QKI852043 QUD852040:QUE852043 RDZ852040:REA852043 RNV852040:RNW852043 RXR852040:RXS852043 SHN852040:SHO852043 SRJ852040:SRK852043 TBF852040:TBG852043 TLB852040:TLC852043 TUX852040:TUY852043 UET852040:UEU852043 UOP852040:UOQ852043 UYL852040:UYM852043 VIH852040:VII852043 VSD852040:VSE852043 WBZ852040:WCA852043 WLV852040:WLW852043 WVR852040:WVS852043 JF917576:JG917579 TB917576:TC917579 ACX917576:ACY917579 AMT917576:AMU917579 AWP917576:AWQ917579 BGL917576:BGM917579 BQH917576:BQI917579 CAD917576:CAE917579 CJZ917576:CKA917579 CTV917576:CTW917579 DDR917576:DDS917579 DNN917576:DNO917579 DXJ917576:DXK917579 EHF917576:EHG917579 ERB917576:ERC917579 FAX917576:FAY917579 FKT917576:FKU917579 FUP917576:FUQ917579 GEL917576:GEM917579 GOH917576:GOI917579 GYD917576:GYE917579 HHZ917576:HIA917579 HRV917576:HRW917579 IBR917576:IBS917579 ILN917576:ILO917579 IVJ917576:IVK917579 JFF917576:JFG917579 JPB917576:JPC917579 JYX917576:JYY917579 KIT917576:KIU917579 KSP917576:KSQ917579 LCL917576:LCM917579 LMH917576:LMI917579 LWD917576:LWE917579 MFZ917576:MGA917579 MPV917576:MPW917579 MZR917576:MZS917579 NJN917576:NJO917579 NTJ917576:NTK917579 ODF917576:ODG917579 ONB917576:ONC917579 OWX917576:OWY917579 PGT917576:PGU917579 PQP917576:PQQ917579 QAL917576:QAM917579 QKH917576:QKI917579 QUD917576:QUE917579 RDZ917576:REA917579 RNV917576:RNW917579 RXR917576:RXS917579 SHN917576:SHO917579 SRJ917576:SRK917579 TBF917576:TBG917579 TLB917576:TLC917579 TUX917576:TUY917579 UET917576:UEU917579 UOP917576:UOQ917579 UYL917576:UYM917579 VIH917576:VII917579 VSD917576:VSE917579 WBZ917576:WCA917579 WLV917576:WLW917579 WVR917576:WVS917579 JF983112:JG983115 TB983112:TC983115 ACX983112:ACY983115 AMT983112:AMU983115 AWP983112:AWQ983115 BGL983112:BGM983115 BQH983112:BQI983115 CAD983112:CAE983115 CJZ983112:CKA983115 CTV983112:CTW983115 DDR983112:DDS983115 DNN983112:DNO983115 DXJ983112:DXK983115 EHF983112:EHG983115 ERB983112:ERC983115 FAX983112:FAY983115 FKT983112:FKU983115 FUP983112:FUQ983115 GEL983112:GEM983115 GOH983112:GOI983115 GYD983112:GYE983115 HHZ983112:HIA983115 HRV983112:HRW983115 IBR983112:IBS983115 ILN983112:ILO983115 IVJ983112:IVK983115 JFF983112:JFG983115 JPB983112:JPC983115 JYX983112:JYY983115 KIT983112:KIU983115 KSP983112:KSQ983115 LCL983112:LCM983115 LMH983112:LMI983115 LWD983112:LWE983115 MFZ983112:MGA983115 MPV983112:MPW983115 MZR983112:MZS983115 NJN983112:NJO983115 NTJ983112:NTK983115 ODF983112:ODG983115 ONB983112:ONC983115 OWX983112:OWY983115 PGT983112:PGU983115 PQP983112:PQQ983115 QAL983112:QAM983115 QKH983112:QKI983115 QUD983112:QUE983115 RDZ983112:REA983115 RNV983112:RNW983115 RXR983112:RXS983115 SHN983112:SHO983115 SRJ983112:SRK983115 TBF983112:TBG983115 TLB983112:TLC983115 TUX983112:TUY983115 UET983112:UEU983115 UOP983112:UOQ983115 UYL983112:UYM983115 VIH983112:VII983115 VSD983112:VSE983115 WBZ983112:WCA983115 WLV983112:WLW983115 WVR983112:WVS983115 N65636:N65637 JG65636:JG65637 TC65636:TC65637 ACY65636:ACY65637 AMU65636:AMU65637 AWQ65636:AWQ65637 BGM65636:BGM65637 BQI65636:BQI65637 CAE65636:CAE65637 CKA65636:CKA65637 CTW65636:CTW65637 DDS65636:DDS65637 DNO65636:DNO65637 DXK65636:DXK65637 EHG65636:EHG65637 ERC65636:ERC65637 FAY65636:FAY65637 FKU65636:FKU65637 FUQ65636:FUQ65637 GEM65636:GEM65637 GOI65636:GOI65637 GYE65636:GYE65637 HIA65636:HIA65637 HRW65636:HRW65637 IBS65636:IBS65637 ILO65636:ILO65637 IVK65636:IVK65637 JFG65636:JFG65637 JPC65636:JPC65637 JYY65636:JYY65637 KIU65636:KIU65637 KSQ65636:KSQ65637 LCM65636:LCM65637 LMI65636:LMI65637 LWE65636:LWE65637 MGA65636:MGA65637 MPW65636:MPW65637 MZS65636:MZS65637 NJO65636:NJO65637 NTK65636:NTK65637 ODG65636:ODG65637 ONC65636:ONC65637 OWY65636:OWY65637 PGU65636:PGU65637 PQQ65636:PQQ65637 QAM65636:QAM65637 QKI65636:QKI65637 QUE65636:QUE65637 REA65636:REA65637 RNW65636:RNW65637 RXS65636:RXS65637 SHO65636:SHO65637 SRK65636:SRK65637 TBG65636:TBG65637 TLC65636:TLC65637 TUY65636:TUY65637 UEU65636:UEU65637 UOQ65636:UOQ65637 UYM65636:UYM65637 VII65636:VII65637 VSE65636:VSE65637 WCA65636:WCA65637 WLW65636:WLW65637 WVS65636:WVS65637 N131172:N131173 JG131172:JG131173 TC131172:TC131173 ACY131172:ACY131173 AMU131172:AMU131173 AWQ131172:AWQ131173 BGM131172:BGM131173 BQI131172:BQI131173 CAE131172:CAE131173 CKA131172:CKA131173 CTW131172:CTW131173 DDS131172:DDS131173 DNO131172:DNO131173 DXK131172:DXK131173 EHG131172:EHG131173 ERC131172:ERC131173 FAY131172:FAY131173 FKU131172:FKU131173 FUQ131172:FUQ131173 GEM131172:GEM131173 GOI131172:GOI131173 GYE131172:GYE131173 HIA131172:HIA131173 HRW131172:HRW131173 IBS131172:IBS131173 ILO131172:ILO131173 IVK131172:IVK131173 JFG131172:JFG131173 JPC131172:JPC131173 JYY131172:JYY131173 KIU131172:KIU131173 KSQ131172:KSQ131173 LCM131172:LCM131173 LMI131172:LMI131173 LWE131172:LWE131173 MGA131172:MGA131173 MPW131172:MPW131173 MZS131172:MZS131173 NJO131172:NJO131173 NTK131172:NTK131173 ODG131172:ODG131173 ONC131172:ONC131173 OWY131172:OWY131173 PGU131172:PGU131173 PQQ131172:PQQ131173 QAM131172:QAM131173 QKI131172:QKI131173 QUE131172:QUE131173 REA131172:REA131173 RNW131172:RNW131173 RXS131172:RXS131173 SHO131172:SHO131173 SRK131172:SRK131173 TBG131172:TBG131173 TLC131172:TLC131173 TUY131172:TUY131173 UEU131172:UEU131173 UOQ131172:UOQ131173 UYM131172:UYM131173 VII131172:VII131173 VSE131172:VSE131173 WCA131172:WCA131173 WLW131172:WLW131173 WVS131172:WVS131173 N196708:N196709 JG196708:JG196709 TC196708:TC196709 ACY196708:ACY196709 AMU196708:AMU196709 AWQ196708:AWQ196709 BGM196708:BGM196709 BQI196708:BQI196709 CAE196708:CAE196709 CKA196708:CKA196709 CTW196708:CTW196709 DDS196708:DDS196709 DNO196708:DNO196709 DXK196708:DXK196709 EHG196708:EHG196709 ERC196708:ERC196709 FAY196708:FAY196709 FKU196708:FKU196709 FUQ196708:FUQ196709 GEM196708:GEM196709 GOI196708:GOI196709 GYE196708:GYE196709 HIA196708:HIA196709 HRW196708:HRW196709 IBS196708:IBS196709 ILO196708:ILO196709 IVK196708:IVK196709 JFG196708:JFG196709 JPC196708:JPC196709 JYY196708:JYY196709 KIU196708:KIU196709 KSQ196708:KSQ196709 LCM196708:LCM196709 LMI196708:LMI196709 LWE196708:LWE196709 MGA196708:MGA196709 MPW196708:MPW196709 MZS196708:MZS196709 NJO196708:NJO196709 NTK196708:NTK196709 ODG196708:ODG196709 ONC196708:ONC196709 OWY196708:OWY196709 PGU196708:PGU196709 PQQ196708:PQQ196709 QAM196708:QAM196709 QKI196708:QKI196709 QUE196708:QUE196709 REA196708:REA196709 RNW196708:RNW196709 RXS196708:RXS196709 SHO196708:SHO196709 SRK196708:SRK196709 TBG196708:TBG196709 TLC196708:TLC196709 TUY196708:TUY196709 UEU196708:UEU196709 UOQ196708:UOQ196709 UYM196708:UYM196709 VII196708:VII196709 VSE196708:VSE196709 WCA196708:WCA196709 WLW196708:WLW196709 WVS196708:WVS196709 N262244:N262245 JG262244:JG262245 TC262244:TC262245 ACY262244:ACY262245 AMU262244:AMU262245 AWQ262244:AWQ262245 BGM262244:BGM262245 BQI262244:BQI262245 CAE262244:CAE262245 CKA262244:CKA262245 CTW262244:CTW262245 DDS262244:DDS262245 DNO262244:DNO262245 DXK262244:DXK262245 EHG262244:EHG262245 ERC262244:ERC262245 FAY262244:FAY262245 FKU262244:FKU262245 FUQ262244:FUQ262245 GEM262244:GEM262245 GOI262244:GOI262245 GYE262244:GYE262245 HIA262244:HIA262245 HRW262244:HRW262245 IBS262244:IBS262245 ILO262244:ILO262245 IVK262244:IVK262245 JFG262244:JFG262245 JPC262244:JPC262245 JYY262244:JYY262245 KIU262244:KIU262245 KSQ262244:KSQ262245 LCM262244:LCM262245 LMI262244:LMI262245 LWE262244:LWE262245 MGA262244:MGA262245 MPW262244:MPW262245 MZS262244:MZS262245 NJO262244:NJO262245 NTK262244:NTK262245 ODG262244:ODG262245 ONC262244:ONC262245 OWY262244:OWY262245 PGU262244:PGU262245 PQQ262244:PQQ262245 QAM262244:QAM262245 QKI262244:QKI262245 QUE262244:QUE262245 REA262244:REA262245 RNW262244:RNW262245 RXS262244:RXS262245 SHO262244:SHO262245 SRK262244:SRK262245 TBG262244:TBG262245 TLC262244:TLC262245 TUY262244:TUY262245 UEU262244:UEU262245 UOQ262244:UOQ262245 UYM262244:UYM262245 VII262244:VII262245 VSE262244:VSE262245 WCA262244:WCA262245 WLW262244:WLW262245 WVS262244:WVS262245 N327780:N327781 JG327780:JG327781 TC327780:TC327781 ACY327780:ACY327781 AMU327780:AMU327781 AWQ327780:AWQ327781 BGM327780:BGM327781 BQI327780:BQI327781 CAE327780:CAE327781 CKA327780:CKA327781 CTW327780:CTW327781 DDS327780:DDS327781 DNO327780:DNO327781 DXK327780:DXK327781 EHG327780:EHG327781 ERC327780:ERC327781 FAY327780:FAY327781 FKU327780:FKU327781 FUQ327780:FUQ327781 GEM327780:GEM327781 GOI327780:GOI327781 GYE327780:GYE327781 HIA327780:HIA327781 HRW327780:HRW327781 IBS327780:IBS327781 ILO327780:ILO327781 IVK327780:IVK327781 JFG327780:JFG327781 JPC327780:JPC327781 JYY327780:JYY327781 KIU327780:KIU327781 KSQ327780:KSQ327781 LCM327780:LCM327781 LMI327780:LMI327781 LWE327780:LWE327781 MGA327780:MGA327781 MPW327780:MPW327781 MZS327780:MZS327781 NJO327780:NJO327781 NTK327780:NTK327781 ODG327780:ODG327781 ONC327780:ONC327781 OWY327780:OWY327781 PGU327780:PGU327781 PQQ327780:PQQ327781 QAM327780:QAM327781 QKI327780:QKI327781 QUE327780:QUE327781 REA327780:REA327781 RNW327780:RNW327781 RXS327780:RXS327781 SHO327780:SHO327781 SRK327780:SRK327781 TBG327780:TBG327781 TLC327780:TLC327781 TUY327780:TUY327781 UEU327780:UEU327781 UOQ327780:UOQ327781 UYM327780:UYM327781 VII327780:VII327781 VSE327780:VSE327781 WCA327780:WCA327781 WLW327780:WLW327781 WVS327780:WVS327781 N393316:N393317 JG393316:JG393317 TC393316:TC393317 ACY393316:ACY393317 AMU393316:AMU393317 AWQ393316:AWQ393317 BGM393316:BGM393317 BQI393316:BQI393317 CAE393316:CAE393317 CKA393316:CKA393317 CTW393316:CTW393317 DDS393316:DDS393317 DNO393316:DNO393317 DXK393316:DXK393317 EHG393316:EHG393317 ERC393316:ERC393317 FAY393316:FAY393317 FKU393316:FKU393317 FUQ393316:FUQ393317 GEM393316:GEM393317 GOI393316:GOI393317 GYE393316:GYE393317 HIA393316:HIA393317 HRW393316:HRW393317 IBS393316:IBS393317 ILO393316:ILO393317 IVK393316:IVK393317 JFG393316:JFG393317 JPC393316:JPC393317 JYY393316:JYY393317 KIU393316:KIU393317 KSQ393316:KSQ393317 LCM393316:LCM393317 LMI393316:LMI393317 LWE393316:LWE393317 MGA393316:MGA393317 MPW393316:MPW393317 MZS393316:MZS393317 NJO393316:NJO393317 NTK393316:NTK393317 ODG393316:ODG393317 ONC393316:ONC393317 OWY393316:OWY393317 PGU393316:PGU393317 PQQ393316:PQQ393317 QAM393316:QAM393317 QKI393316:QKI393317 QUE393316:QUE393317 REA393316:REA393317 RNW393316:RNW393317 RXS393316:RXS393317 SHO393316:SHO393317 SRK393316:SRK393317 TBG393316:TBG393317 TLC393316:TLC393317 TUY393316:TUY393317 UEU393316:UEU393317 UOQ393316:UOQ393317 UYM393316:UYM393317 VII393316:VII393317 VSE393316:VSE393317 WCA393316:WCA393317 WLW393316:WLW393317 WVS393316:WVS393317 N458852:N458853 JG458852:JG458853 TC458852:TC458853 ACY458852:ACY458853 AMU458852:AMU458853 AWQ458852:AWQ458853 BGM458852:BGM458853 BQI458852:BQI458853 CAE458852:CAE458853 CKA458852:CKA458853 CTW458852:CTW458853 DDS458852:DDS458853 DNO458852:DNO458853 DXK458852:DXK458853 EHG458852:EHG458853 ERC458852:ERC458853 FAY458852:FAY458853 FKU458852:FKU458853 FUQ458852:FUQ458853 GEM458852:GEM458853 GOI458852:GOI458853 GYE458852:GYE458853 HIA458852:HIA458853 HRW458852:HRW458853 IBS458852:IBS458853 ILO458852:ILO458853 IVK458852:IVK458853 JFG458852:JFG458853 JPC458852:JPC458853 JYY458852:JYY458853 KIU458852:KIU458853 KSQ458852:KSQ458853 LCM458852:LCM458853 LMI458852:LMI458853 LWE458852:LWE458853 MGA458852:MGA458853 MPW458852:MPW458853 MZS458852:MZS458853 NJO458852:NJO458853 NTK458852:NTK458853 ODG458852:ODG458853 ONC458852:ONC458853 OWY458852:OWY458853 PGU458852:PGU458853 PQQ458852:PQQ458853 QAM458852:QAM458853 QKI458852:QKI458853 QUE458852:QUE458853 REA458852:REA458853 RNW458852:RNW458853 RXS458852:RXS458853 SHO458852:SHO458853 SRK458852:SRK458853 TBG458852:TBG458853 TLC458852:TLC458853 TUY458852:TUY458853 UEU458852:UEU458853 UOQ458852:UOQ458853 UYM458852:UYM458853 VII458852:VII458853 VSE458852:VSE458853 WCA458852:WCA458853 WLW458852:WLW458853 WVS458852:WVS458853 N524388:N524389 JG524388:JG524389 TC524388:TC524389 ACY524388:ACY524389 AMU524388:AMU524389 AWQ524388:AWQ524389 BGM524388:BGM524389 BQI524388:BQI524389 CAE524388:CAE524389 CKA524388:CKA524389 CTW524388:CTW524389 DDS524388:DDS524389 DNO524388:DNO524389 DXK524388:DXK524389 EHG524388:EHG524389 ERC524388:ERC524389 FAY524388:FAY524389 FKU524388:FKU524389 FUQ524388:FUQ524389 GEM524388:GEM524389 GOI524388:GOI524389 GYE524388:GYE524389 HIA524388:HIA524389 HRW524388:HRW524389 IBS524388:IBS524389 ILO524388:ILO524389 IVK524388:IVK524389 JFG524388:JFG524389 JPC524388:JPC524389 JYY524388:JYY524389 KIU524388:KIU524389 KSQ524388:KSQ524389 LCM524388:LCM524389 LMI524388:LMI524389 LWE524388:LWE524389 MGA524388:MGA524389 MPW524388:MPW524389 MZS524388:MZS524389 NJO524388:NJO524389 NTK524388:NTK524389 ODG524388:ODG524389 ONC524388:ONC524389 OWY524388:OWY524389 PGU524388:PGU524389 PQQ524388:PQQ524389 QAM524388:QAM524389 QKI524388:QKI524389 QUE524388:QUE524389 REA524388:REA524389 RNW524388:RNW524389 RXS524388:RXS524389 SHO524388:SHO524389 SRK524388:SRK524389 TBG524388:TBG524389 TLC524388:TLC524389 TUY524388:TUY524389 UEU524388:UEU524389 UOQ524388:UOQ524389 UYM524388:UYM524389 VII524388:VII524389 VSE524388:VSE524389 WCA524388:WCA524389 WLW524388:WLW524389 WVS524388:WVS524389 N589924:N589925 JG589924:JG589925 TC589924:TC589925 ACY589924:ACY589925 AMU589924:AMU589925 AWQ589924:AWQ589925 BGM589924:BGM589925 BQI589924:BQI589925 CAE589924:CAE589925 CKA589924:CKA589925 CTW589924:CTW589925 DDS589924:DDS589925 DNO589924:DNO589925 DXK589924:DXK589925 EHG589924:EHG589925 ERC589924:ERC589925 FAY589924:FAY589925 FKU589924:FKU589925 FUQ589924:FUQ589925 GEM589924:GEM589925 GOI589924:GOI589925 GYE589924:GYE589925 HIA589924:HIA589925 HRW589924:HRW589925 IBS589924:IBS589925 ILO589924:ILO589925 IVK589924:IVK589925 JFG589924:JFG589925 JPC589924:JPC589925 JYY589924:JYY589925 KIU589924:KIU589925 KSQ589924:KSQ589925 LCM589924:LCM589925 LMI589924:LMI589925 LWE589924:LWE589925 MGA589924:MGA589925 MPW589924:MPW589925 MZS589924:MZS589925 NJO589924:NJO589925 NTK589924:NTK589925 ODG589924:ODG589925 ONC589924:ONC589925 OWY589924:OWY589925 PGU589924:PGU589925 PQQ589924:PQQ589925 QAM589924:QAM589925 QKI589924:QKI589925 QUE589924:QUE589925 REA589924:REA589925 RNW589924:RNW589925 RXS589924:RXS589925 SHO589924:SHO589925 SRK589924:SRK589925 TBG589924:TBG589925 TLC589924:TLC589925 TUY589924:TUY589925 UEU589924:UEU589925 UOQ589924:UOQ589925 UYM589924:UYM589925 VII589924:VII589925 VSE589924:VSE589925 WCA589924:WCA589925 WLW589924:WLW589925 WVS589924:WVS589925 N655460:N655461 JG655460:JG655461 TC655460:TC655461 ACY655460:ACY655461 AMU655460:AMU655461 AWQ655460:AWQ655461 BGM655460:BGM655461 BQI655460:BQI655461 CAE655460:CAE655461 CKA655460:CKA655461 CTW655460:CTW655461 DDS655460:DDS655461 DNO655460:DNO655461 DXK655460:DXK655461 EHG655460:EHG655461 ERC655460:ERC655461 FAY655460:FAY655461 FKU655460:FKU655461 FUQ655460:FUQ655461 GEM655460:GEM655461 GOI655460:GOI655461 GYE655460:GYE655461 HIA655460:HIA655461 HRW655460:HRW655461 IBS655460:IBS655461 ILO655460:ILO655461 IVK655460:IVK655461 JFG655460:JFG655461 JPC655460:JPC655461 JYY655460:JYY655461 KIU655460:KIU655461 KSQ655460:KSQ655461 LCM655460:LCM655461 LMI655460:LMI655461 LWE655460:LWE655461 MGA655460:MGA655461 MPW655460:MPW655461 MZS655460:MZS655461 NJO655460:NJO655461 NTK655460:NTK655461 ODG655460:ODG655461 ONC655460:ONC655461 OWY655460:OWY655461 PGU655460:PGU655461 PQQ655460:PQQ655461 QAM655460:QAM655461 QKI655460:QKI655461 QUE655460:QUE655461 REA655460:REA655461 RNW655460:RNW655461 RXS655460:RXS655461 SHO655460:SHO655461 SRK655460:SRK655461 TBG655460:TBG655461 TLC655460:TLC655461 TUY655460:TUY655461 UEU655460:UEU655461 UOQ655460:UOQ655461 UYM655460:UYM655461 VII655460:VII655461 VSE655460:VSE655461 WCA655460:WCA655461 WLW655460:WLW655461 WVS655460:WVS655461 N720996:N720997 JG720996:JG720997 TC720996:TC720997 ACY720996:ACY720997 AMU720996:AMU720997 AWQ720996:AWQ720997 BGM720996:BGM720997 BQI720996:BQI720997 CAE720996:CAE720997 CKA720996:CKA720997 CTW720996:CTW720997 DDS720996:DDS720997 DNO720996:DNO720997 DXK720996:DXK720997 EHG720996:EHG720997 ERC720996:ERC720997 FAY720996:FAY720997 FKU720996:FKU720997 FUQ720996:FUQ720997 GEM720996:GEM720997 GOI720996:GOI720997 GYE720996:GYE720997 HIA720996:HIA720997 HRW720996:HRW720997 IBS720996:IBS720997 ILO720996:ILO720997 IVK720996:IVK720997 JFG720996:JFG720997 JPC720996:JPC720997 JYY720996:JYY720997 KIU720996:KIU720997 KSQ720996:KSQ720997 LCM720996:LCM720997 LMI720996:LMI720997 LWE720996:LWE720997 MGA720996:MGA720997 MPW720996:MPW720997 MZS720996:MZS720997 NJO720996:NJO720997 NTK720996:NTK720997 ODG720996:ODG720997 ONC720996:ONC720997 OWY720996:OWY720997 PGU720996:PGU720997 PQQ720996:PQQ720997 QAM720996:QAM720997 QKI720996:QKI720997 QUE720996:QUE720997 REA720996:REA720997 RNW720996:RNW720997 RXS720996:RXS720997 SHO720996:SHO720997 SRK720996:SRK720997 TBG720996:TBG720997 TLC720996:TLC720997 TUY720996:TUY720997 UEU720996:UEU720997 UOQ720996:UOQ720997 UYM720996:UYM720997 VII720996:VII720997 VSE720996:VSE720997 WCA720996:WCA720997 WLW720996:WLW720997 WVS720996:WVS720997 N786532:N786533 JG786532:JG786533 TC786532:TC786533 ACY786532:ACY786533 AMU786532:AMU786533 AWQ786532:AWQ786533 BGM786532:BGM786533 BQI786532:BQI786533 CAE786532:CAE786533 CKA786532:CKA786533 CTW786532:CTW786533 DDS786532:DDS786533 DNO786532:DNO786533 DXK786532:DXK786533 EHG786532:EHG786533 ERC786532:ERC786533 FAY786532:FAY786533 FKU786532:FKU786533 FUQ786532:FUQ786533 GEM786532:GEM786533 GOI786532:GOI786533 GYE786532:GYE786533 HIA786532:HIA786533 HRW786532:HRW786533 IBS786532:IBS786533 ILO786532:ILO786533 IVK786532:IVK786533 JFG786532:JFG786533 JPC786532:JPC786533 JYY786532:JYY786533 KIU786532:KIU786533 KSQ786532:KSQ786533 LCM786532:LCM786533 LMI786532:LMI786533 LWE786532:LWE786533 MGA786532:MGA786533 MPW786532:MPW786533 MZS786532:MZS786533 NJO786532:NJO786533 NTK786532:NTK786533 ODG786532:ODG786533 ONC786532:ONC786533 OWY786532:OWY786533 PGU786532:PGU786533 PQQ786532:PQQ786533 QAM786532:QAM786533 QKI786532:QKI786533 QUE786532:QUE786533 REA786532:REA786533 RNW786532:RNW786533 RXS786532:RXS786533 SHO786532:SHO786533 SRK786532:SRK786533 TBG786532:TBG786533 TLC786532:TLC786533 TUY786532:TUY786533 UEU786532:UEU786533 UOQ786532:UOQ786533 UYM786532:UYM786533 VII786532:VII786533 VSE786532:VSE786533 WCA786532:WCA786533 WLW786532:WLW786533 WVS786532:WVS786533 N852068:N852069 JG852068:JG852069 TC852068:TC852069 ACY852068:ACY852069 AMU852068:AMU852069 AWQ852068:AWQ852069 BGM852068:BGM852069 BQI852068:BQI852069 CAE852068:CAE852069 CKA852068:CKA852069 CTW852068:CTW852069 DDS852068:DDS852069 DNO852068:DNO852069 DXK852068:DXK852069 EHG852068:EHG852069 ERC852068:ERC852069 FAY852068:FAY852069 FKU852068:FKU852069 FUQ852068:FUQ852069 GEM852068:GEM852069 GOI852068:GOI852069 GYE852068:GYE852069 HIA852068:HIA852069 HRW852068:HRW852069 IBS852068:IBS852069 ILO852068:ILO852069 IVK852068:IVK852069 JFG852068:JFG852069 JPC852068:JPC852069 JYY852068:JYY852069 KIU852068:KIU852069 KSQ852068:KSQ852069 LCM852068:LCM852069 LMI852068:LMI852069 LWE852068:LWE852069 MGA852068:MGA852069 MPW852068:MPW852069 MZS852068:MZS852069 NJO852068:NJO852069 NTK852068:NTK852069 ODG852068:ODG852069 ONC852068:ONC852069 OWY852068:OWY852069 PGU852068:PGU852069 PQQ852068:PQQ852069 QAM852068:QAM852069 QKI852068:QKI852069 QUE852068:QUE852069 REA852068:REA852069 RNW852068:RNW852069 RXS852068:RXS852069 SHO852068:SHO852069 SRK852068:SRK852069 TBG852068:TBG852069 TLC852068:TLC852069 TUY852068:TUY852069 UEU852068:UEU852069 UOQ852068:UOQ852069 UYM852068:UYM852069 VII852068:VII852069 VSE852068:VSE852069 WCA852068:WCA852069 WLW852068:WLW852069 WVS852068:WVS852069 N917604:N917605 JG917604:JG917605 TC917604:TC917605 ACY917604:ACY917605 AMU917604:AMU917605 AWQ917604:AWQ917605 BGM917604:BGM917605 BQI917604:BQI917605 CAE917604:CAE917605 CKA917604:CKA917605 CTW917604:CTW917605 DDS917604:DDS917605 DNO917604:DNO917605 DXK917604:DXK917605 EHG917604:EHG917605 ERC917604:ERC917605 FAY917604:FAY917605 FKU917604:FKU917605 FUQ917604:FUQ917605 GEM917604:GEM917605 GOI917604:GOI917605 GYE917604:GYE917605 HIA917604:HIA917605 HRW917604:HRW917605 IBS917604:IBS917605 ILO917604:ILO917605 IVK917604:IVK917605 JFG917604:JFG917605 JPC917604:JPC917605 JYY917604:JYY917605 KIU917604:KIU917605 KSQ917604:KSQ917605 LCM917604:LCM917605 LMI917604:LMI917605 LWE917604:LWE917605 MGA917604:MGA917605 MPW917604:MPW917605 MZS917604:MZS917605 NJO917604:NJO917605 NTK917604:NTK917605 ODG917604:ODG917605 ONC917604:ONC917605 OWY917604:OWY917605 PGU917604:PGU917605 PQQ917604:PQQ917605 QAM917604:QAM917605 QKI917604:QKI917605 QUE917604:QUE917605 REA917604:REA917605 RNW917604:RNW917605 RXS917604:RXS917605 SHO917604:SHO917605 SRK917604:SRK917605 TBG917604:TBG917605 TLC917604:TLC917605 TUY917604:TUY917605 UEU917604:UEU917605 UOQ917604:UOQ917605 UYM917604:UYM917605 VII917604:VII917605 VSE917604:VSE917605 WCA917604:WCA917605 WLW917604:WLW917605 WVS917604:WVS917605 N983140:N983141 JG983140:JG983141 TC983140:TC983141 ACY983140:ACY983141 AMU983140:AMU983141 AWQ983140:AWQ983141 BGM983140:BGM983141 BQI983140:BQI983141 CAE983140:CAE983141 CKA983140:CKA983141 CTW983140:CTW983141 DDS983140:DDS983141 DNO983140:DNO983141 DXK983140:DXK983141 EHG983140:EHG983141 ERC983140:ERC983141 FAY983140:FAY983141 FKU983140:FKU983141 FUQ983140:FUQ983141 GEM983140:GEM983141 GOI983140:GOI983141 GYE983140:GYE983141 HIA983140:HIA983141 HRW983140:HRW983141 IBS983140:IBS983141 ILO983140:ILO983141 IVK983140:IVK983141 JFG983140:JFG983141 JPC983140:JPC983141 JYY983140:JYY983141 KIU983140:KIU983141 KSQ983140:KSQ983141 LCM983140:LCM983141 LMI983140:LMI983141 LWE983140:LWE983141 MGA983140:MGA983141 MPW983140:MPW983141 MZS983140:MZS983141 NJO983140:NJO983141 NTK983140:NTK983141 ODG983140:ODG983141 ONC983140:ONC983141 OWY983140:OWY983141 PGU983140:PGU983141 PQQ983140:PQQ983141 QAM983140:QAM983141 QKI983140:QKI983141 QUE983140:QUE983141 REA983140:REA983141 RNW983140:RNW983141 RXS983140:RXS983141 SHO983140:SHO983141 SRK983140:SRK983141 TBG983140:TBG983141 TLC983140:TLC983141 TUY983140:TUY983141 UEU983140:UEU983141 UOQ983140:UOQ983141 UYM983140:UYM983141 VII983140:VII983141 VSE983140:VSE983141 WCA983140:WCA983141 WLW983140:WLW983141 WVS983140:WVS983141 H78 JG84 TC84 ACY84 AMU84 AWQ84 BGM84 BQI84 CAE84 CKA84 CTW84 DDS84 DNO84 DXK84 EHG84 ERC84 FAY84 FKU84 FUQ84 GEM84 GOI84 GYE84 HIA84 HRW84 IBS84 ILO84 IVK84 JFG84 JPC84 JYY84 KIU84 KSQ84 LCM84 LMI84 LWE84 MGA84 MPW84 MZS84 NJO84 NTK84 ODG84 ONC84 OWY84 PGU84 PQQ84 QAM84 QKI84 QUE84 REA84 RNW84 RXS84 SHO84 SRK84 TBG84 TLC84 TUY84 UEU84 UOQ84 UYM84 VII84 VSE84 WCA84 WLW84 WVS84 N65617:P65617 JG65617 TC65617 ACY65617 AMU65617 AWQ65617 BGM65617 BQI65617 CAE65617 CKA65617 CTW65617 DDS65617 DNO65617 DXK65617 EHG65617 ERC65617 FAY65617 FKU65617 FUQ65617 GEM65617 GOI65617 GYE65617 HIA65617 HRW65617 IBS65617 ILO65617 IVK65617 JFG65617 JPC65617 JYY65617 KIU65617 KSQ65617 LCM65617 LMI65617 LWE65617 MGA65617 MPW65617 MZS65617 NJO65617 NTK65617 ODG65617 ONC65617 OWY65617 PGU65617 PQQ65617 QAM65617 QKI65617 QUE65617 REA65617 RNW65617 RXS65617 SHO65617 SRK65617 TBG65617 TLC65617 TUY65617 UEU65617 UOQ65617 UYM65617 VII65617 VSE65617 WCA65617 WLW65617 WVS65617 N131153:P131153 JG131153 TC131153 ACY131153 AMU131153 AWQ131153 BGM131153 BQI131153 CAE131153 CKA131153 CTW131153 DDS131153 DNO131153 DXK131153 EHG131153 ERC131153 FAY131153 FKU131153 FUQ131153 GEM131153 GOI131153 GYE131153 HIA131153 HRW131153 IBS131153 ILO131153 IVK131153 JFG131153 JPC131153 JYY131153 KIU131153 KSQ131153 LCM131153 LMI131153 LWE131153 MGA131153 MPW131153 MZS131153 NJO131153 NTK131153 ODG131153 ONC131153 OWY131153 PGU131153 PQQ131153 QAM131153 QKI131153 QUE131153 REA131153 RNW131153 RXS131153 SHO131153 SRK131153 TBG131153 TLC131153 TUY131153 UEU131153 UOQ131153 UYM131153 VII131153 VSE131153 WCA131153 WLW131153 WVS131153 N196689:P196689 JG196689 TC196689 ACY196689 AMU196689 AWQ196689 BGM196689 BQI196689 CAE196689 CKA196689 CTW196689 DDS196689 DNO196689 DXK196689 EHG196689 ERC196689 FAY196689 FKU196689 FUQ196689 GEM196689 GOI196689 GYE196689 HIA196689 HRW196689 IBS196689 ILO196689 IVK196689 JFG196689 JPC196689 JYY196689 KIU196689 KSQ196689 LCM196689 LMI196689 LWE196689 MGA196689 MPW196689 MZS196689 NJO196689 NTK196689 ODG196689 ONC196689 OWY196689 PGU196689 PQQ196689 QAM196689 QKI196689 QUE196689 REA196689 RNW196689 RXS196689 SHO196689 SRK196689 TBG196689 TLC196689 TUY196689 UEU196689 UOQ196689 UYM196689 VII196689 VSE196689 WCA196689 WLW196689 WVS196689 N262225:P262225 JG262225 TC262225 ACY262225 AMU262225 AWQ262225 BGM262225 BQI262225 CAE262225 CKA262225 CTW262225 DDS262225 DNO262225 DXK262225 EHG262225 ERC262225 FAY262225 FKU262225 FUQ262225 GEM262225 GOI262225 GYE262225 HIA262225 HRW262225 IBS262225 ILO262225 IVK262225 JFG262225 JPC262225 JYY262225 KIU262225 KSQ262225 LCM262225 LMI262225 LWE262225 MGA262225 MPW262225 MZS262225 NJO262225 NTK262225 ODG262225 ONC262225 OWY262225 PGU262225 PQQ262225 QAM262225 QKI262225 QUE262225 REA262225 RNW262225 RXS262225 SHO262225 SRK262225 TBG262225 TLC262225 TUY262225 UEU262225 UOQ262225 UYM262225 VII262225 VSE262225 WCA262225 WLW262225 WVS262225 N327761:P327761 JG327761 TC327761 ACY327761 AMU327761 AWQ327761 BGM327761 BQI327761 CAE327761 CKA327761 CTW327761 DDS327761 DNO327761 DXK327761 EHG327761 ERC327761 FAY327761 FKU327761 FUQ327761 GEM327761 GOI327761 GYE327761 HIA327761 HRW327761 IBS327761 ILO327761 IVK327761 JFG327761 JPC327761 JYY327761 KIU327761 KSQ327761 LCM327761 LMI327761 LWE327761 MGA327761 MPW327761 MZS327761 NJO327761 NTK327761 ODG327761 ONC327761 OWY327761 PGU327761 PQQ327761 QAM327761 QKI327761 QUE327761 REA327761 RNW327761 RXS327761 SHO327761 SRK327761 TBG327761 TLC327761 TUY327761 UEU327761 UOQ327761 UYM327761 VII327761 VSE327761 WCA327761 WLW327761 WVS327761 N393297:P393297 JG393297 TC393297 ACY393297 AMU393297 AWQ393297 BGM393297 BQI393297 CAE393297 CKA393297 CTW393297 DDS393297 DNO393297 DXK393297 EHG393297 ERC393297 FAY393297 FKU393297 FUQ393297 GEM393297 GOI393297 GYE393297 HIA393297 HRW393297 IBS393297 ILO393297 IVK393297 JFG393297 JPC393297 JYY393297 KIU393297 KSQ393297 LCM393297 LMI393297 LWE393297 MGA393297 MPW393297 MZS393297 NJO393297 NTK393297 ODG393297 ONC393297 OWY393297 PGU393297 PQQ393297 QAM393297 QKI393297 QUE393297 REA393297 RNW393297 RXS393297 SHO393297 SRK393297 TBG393297 TLC393297 TUY393297 UEU393297 UOQ393297 UYM393297 VII393297 VSE393297 WCA393297 WLW393297 WVS393297 N458833:P458833 JG458833 TC458833 ACY458833 AMU458833 AWQ458833 BGM458833 BQI458833 CAE458833 CKA458833 CTW458833 DDS458833 DNO458833 DXK458833 EHG458833 ERC458833 FAY458833 FKU458833 FUQ458833 GEM458833 GOI458833 GYE458833 HIA458833 HRW458833 IBS458833 ILO458833 IVK458833 JFG458833 JPC458833 JYY458833 KIU458833 KSQ458833 LCM458833 LMI458833 LWE458833 MGA458833 MPW458833 MZS458833 NJO458833 NTK458833 ODG458833 ONC458833 OWY458833 PGU458833 PQQ458833 QAM458833 QKI458833 QUE458833 REA458833 RNW458833 RXS458833 SHO458833 SRK458833 TBG458833 TLC458833 TUY458833 UEU458833 UOQ458833 UYM458833 VII458833 VSE458833 WCA458833 WLW458833 WVS458833 N524369:P524369 JG524369 TC524369 ACY524369 AMU524369 AWQ524369 BGM524369 BQI524369 CAE524369 CKA524369 CTW524369 DDS524369 DNO524369 DXK524369 EHG524369 ERC524369 FAY524369 FKU524369 FUQ524369 GEM524369 GOI524369 GYE524369 HIA524369 HRW524369 IBS524369 ILO524369 IVK524369 JFG524369 JPC524369 JYY524369 KIU524369 KSQ524369 LCM524369 LMI524369 LWE524369 MGA524369 MPW524369 MZS524369 NJO524369 NTK524369 ODG524369 ONC524369 OWY524369 PGU524369 PQQ524369 QAM524369 QKI524369 QUE524369 REA524369 RNW524369 RXS524369 SHO524369 SRK524369 TBG524369 TLC524369 TUY524369 UEU524369 UOQ524369 UYM524369 VII524369 VSE524369 WCA524369 WLW524369 WVS524369 N589905:P589905 JG589905 TC589905 ACY589905 AMU589905 AWQ589905 BGM589905 BQI589905 CAE589905 CKA589905 CTW589905 DDS589905 DNO589905 DXK589905 EHG589905 ERC589905 FAY589905 FKU589905 FUQ589905 GEM589905 GOI589905 GYE589905 HIA589905 HRW589905 IBS589905 ILO589905 IVK589905 JFG589905 JPC589905 JYY589905 KIU589905 KSQ589905 LCM589905 LMI589905 LWE589905 MGA589905 MPW589905 MZS589905 NJO589905 NTK589905 ODG589905 ONC589905 OWY589905 PGU589905 PQQ589905 QAM589905 QKI589905 QUE589905 REA589905 RNW589905 RXS589905 SHO589905 SRK589905 TBG589905 TLC589905 TUY589905 UEU589905 UOQ589905 UYM589905 VII589905 VSE589905 WCA589905 WLW589905 WVS589905 N655441:P655441 JG655441 TC655441 ACY655441 AMU655441 AWQ655441 BGM655441 BQI655441 CAE655441 CKA655441 CTW655441 DDS655441 DNO655441 DXK655441 EHG655441 ERC655441 FAY655441 FKU655441 FUQ655441 GEM655441 GOI655441 GYE655441 HIA655441 HRW655441 IBS655441 ILO655441 IVK655441 JFG655441 JPC655441 JYY655441 KIU655441 KSQ655441 LCM655441 LMI655441 LWE655441 MGA655441 MPW655441 MZS655441 NJO655441 NTK655441 ODG655441 ONC655441 OWY655441 PGU655441 PQQ655441 QAM655441 QKI655441 QUE655441 REA655441 RNW655441 RXS655441 SHO655441 SRK655441 TBG655441 TLC655441 TUY655441 UEU655441 UOQ655441 UYM655441 VII655441 VSE655441 WCA655441 WLW655441 WVS655441 N720977:P720977 JG720977 TC720977 ACY720977 AMU720977 AWQ720977 BGM720977 BQI720977 CAE720977 CKA720977 CTW720977 DDS720977 DNO720977 DXK720977 EHG720977 ERC720977 FAY720977 FKU720977 FUQ720977 GEM720977 GOI720977 GYE720977 HIA720977 HRW720977 IBS720977 ILO720977 IVK720977 JFG720977 JPC720977 JYY720977 KIU720977 KSQ720977 LCM720977 LMI720977 LWE720977 MGA720977 MPW720977 MZS720977 NJO720977 NTK720977 ODG720977 ONC720977 OWY720977 PGU720977 PQQ720977 QAM720977 QKI720977 QUE720977 REA720977 RNW720977 RXS720977 SHO720977 SRK720977 TBG720977 TLC720977 TUY720977 UEU720977 UOQ720977 UYM720977 VII720977 VSE720977 WCA720977 WLW720977 WVS720977 N786513:P786513 JG786513 TC786513 ACY786513 AMU786513 AWQ786513 BGM786513 BQI786513 CAE786513 CKA786513 CTW786513 DDS786513 DNO786513 DXK786513 EHG786513 ERC786513 FAY786513 FKU786513 FUQ786513 GEM786513 GOI786513 GYE786513 HIA786513 HRW786513 IBS786513 ILO786513 IVK786513 JFG786513 JPC786513 JYY786513 KIU786513 KSQ786513 LCM786513 LMI786513 LWE786513 MGA786513 MPW786513 MZS786513 NJO786513 NTK786513 ODG786513 ONC786513 OWY786513 PGU786513 PQQ786513 QAM786513 QKI786513 QUE786513 REA786513 RNW786513 RXS786513 SHO786513 SRK786513 TBG786513 TLC786513 TUY786513 UEU786513 UOQ786513 UYM786513 VII786513 VSE786513 WCA786513 WLW786513 WVS786513 N852049:P852049 JG852049 TC852049 ACY852049 AMU852049 AWQ852049 BGM852049 BQI852049 CAE852049 CKA852049 CTW852049 DDS852049 DNO852049 DXK852049 EHG852049 ERC852049 FAY852049 FKU852049 FUQ852049 GEM852049 GOI852049 GYE852049 HIA852049 HRW852049 IBS852049 ILO852049 IVK852049 JFG852049 JPC852049 JYY852049 KIU852049 KSQ852049 LCM852049 LMI852049 LWE852049 MGA852049 MPW852049 MZS852049 NJO852049 NTK852049 ODG852049 ONC852049 OWY852049 PGU852049 PQQ852049 QAM852049 QKI852049 QUE852049 REA852049 RNW852049 RXS852049 SHO852049 SRK852049 TBG852049 TLC852049 TUY852049 UEU852049 UOQ852049 UYM852049 VII852049 VSE852049 WCA852049 WLW852049 WVS852049 N917585:P917585 JG917585 TC917585 ACY917585 AMU917585 AWQ917585 BGM917585 BQI917585 CAE917585 CKA917585 CTW917585 DDS917585 DNO917585 DXK917585 EHG917585 ERC917585 FAY917585 FKU917585 FUQ917585 GEM917585 GOI917585 GYE917585 HIA917585 HRW917585 IBS917585 ILO917585 IVK917585 JFG917585 JPC917585 JYY917585 KIU917585 KSQ917585 LCM917585 LMI917585 LWE917585 MGA917585 MPW917585 MZS917585 NJO917585 NTK917585 ODG917585 ONC917585 OWY917585 PGU917585 PQQ917585 QAM917585 QKI917585 QUE917585 REA917585 RNW917585 RXS917585 SHO917585 SRK917585 TBG917585 TLC917585 TUY917585 UEU917585 UOQ917585 UYM917585 VII917585 VSE917585 WCA917585 WLW917585 WVS917585 N983121:P983121 JG983121 TC983121 ACY983121 AMU983121 AWQ983121 BGM983121 BQI983121 CAE983121 CKA983121 CTW983121 DDS983121 DNO983121 DXK983121 EHG983121 ERC983121 FAY983121 FKU983121 FUQ983121 GEM983121 GOI983121 GYE983121 HIA983121 HRW983121 IBS983121 ILO983121 IVK983121 JFG983121 JPC983121 JYY983121 KIU983121 KSQ983121 LCM983121 LMI983121 LWE983121 MGA983121 MPW983121 MZS983121 NJO983121 NTK983121 ODG983121 ONC983121 OWY983121 PGU983121 PQQ983121 QAM983121 QKI983121 QUE983121 REA983121 RNW983121 RXS983121 SHO983121 SRK983121 TBG983121 TLC983121 TUY983121 UEU983121 UOQ983121 UYM983121 VII983121 VSE983121 WCA983121 WLW983121 WVS983121 G94:I97 JC94:JE97 SY94:TA97 ACU94:ACW97 AMQ94:AMS97 AWM94:AWO97 BGI94:BGK97 BQE94:BQG97 CAA94:CAC97 CJW94:CJY97 CTS94:CTU97 DDO94:DDQ97 DNK94:DNM97 DXG94:DXI97 EHC94:EHE97 EQY94:ERA97 FAU94:FAW97 FKQ94:FKS97 FUM94:FUO97 GEI94:GEK97 GOE94:GOG97 GYA94:GYC97 HHW94:HHY97 HRS94:HRU97 IBO94:IBQ97 ILK94:ILM97 IVG94:IVI97 JFC94:JFE97 JOY94:JPA97 JYU94:JYW97 KIQ94:KIS97 KSM94:KSO97 LCI94:LCK97 LME94:LMG97 LWA94:LWC97 MFW94:MFY97 MPS94:MPU97 MZO94:MZQ97 NJK94:NJM97 NTG94:NTI97 ODC94:ODE97 OMY94:ONA97 OWU94:OWW97 PGQ94:PGS97 PQM94:PQO97 QAI94:QAK97 QKE94:QKG97 QUA94:QUC97 RDW94:RDY97 RNS94:RNU97 RXO94:RXQ97 SHK94:SHM97 SRG94:SRI97 TBC94:TBE97 TKY94:TLA97 TUU94:TUW97 UEQ94:UES97 UOM94:UOO97 UYI94:UYK97 VIE94:VIG97 VSA94:VSC97 WBW94:WBY97 WLS94:WLU97 WVO94:WVQ97 G65622:I65625 JC65622:JE65625 SY65622:TA65625 ACU65622:ACW65625 AMQ65622:AMS65625 AWM65622:AWO65625 BGI65622:BGK65625 BQE65622:BQG65625 CAA65622:CAC65625 CJW65622:CJY65625 CTS65622:CTU65625 DDO65622:DDQ65625 DNK65622:DNM65625 DXG65622:DXI65625 EHC65622:EHE65625 EQY65622:ERA65625 FAU65622:FAW65625 FKQ65622:FKS65625 FUM65622:FUO65625 GEI65622:GEK65625 GOE65622:GOG65625 GYA65622:GYC65625 HHW65622:HHY65625 HRS65622:HRU65625 IBO65622:IBQ65625 ILK65622:ILM65625 IVG65622:IVI65625 JFC65622:JFE65625 JOY65622:JPA65625 JYU65622:JYW65625 KIQ65622:KIS65625 KSM65622:KSO65625 LCI65622:LCK65625 LME65622:LMG65625 LWA65622:LWC65625 MFW65622:MFY65625 MPS65622:MPU65625 MZO65622:MZQ65625 NJK65622:NJM65625 NTG65622:NTI65625 ODC65622:ODE65625 OMY65622:ONA65625 OWU65622:OWW65625 PGQ65622:PGS65625 PQM65622:PQO65625 QAI65622:QAK65625 QKE65622:QKG65625 QUA65622:QUC65625 RDW65622:RDY65625 RNS65622:RNU65625 RXO65622:RXQ65625 SHK65622:SHM65625 SRG65622:SRI65625 TBC65622:TBE65625 TKY65622:TLA65625 TUU65622:TUW65625 UEQ65622:UES65625 UOM65622:UOO65625 UYI65622:UYK65625 VIE65622:VIG65625 VSA65622:VSC65625 WBW65622:WBY65625 WLS65622:WLU65625 WVO65622:WVQ65625 G131158:I131161 JC131158:JE131161 SY131158:TA131161 ACU131158:ACW131161 AMQ131158:AMS131161 AWM131158:AWO131161 BGI131158:BGK131161 BQE131158:BQG131161 CAA131158:CAC131161 CJW131158:CJY131161 CTS131158:CTU131161 DDO131158:DDQ131161 DNK131158:DNM131161 DXG131158:DXI131161 EHC131158:EHE131161 EQY131158:ERA131161 FAU131158:FAW131161 FKQ131158:FKS131161 FUM131158:FUO131161 GEI131158:GEK131161 GOE131158:GOG131161 GYA131158:GYC131161 HHW131158:HHY131161 HRS131158:HRU131161 IBO131158:IBQ131161 ILK131158:ILM131161 IVG131158:IVI131161 JFC131158:JFE131161 JOY131158:JPA131161 JYU131158:JYW131161 KIQ131158:KIS131161 KSM131158:KSO131161 LCI131158:LCK131161 LME131158:LMG131161 LWA131158:LWC131161 MFW131158:MFY131161 MPS131158:MPU131161 MZO131158:MZQ131161 NJK131158:NJM131161 NTG131158:NTI131161 ODC131158:ODE131161 OMY131158:ONA131161 OWU131158:OWW131161 PGQ131158:PGS131161 PQM131158:PQO131161 QAI131158:QAK131161 QKE131158:QKG131161 QUA131158:QUC131161 RDW131158:RDY131161 RNS131158:RNU131161 RXO131158:RXQ131161 SHK131158:SHM131161 SRG131158:SRI131161 TBC131158:TBE131161 TKY131158:TLA131161 TUU131158:TUW131161 UEQ131158:UES131161 UOM131158:UOO131161 UYI131158:UYK131161 VIE131158:VIG131161 VSA131158:VSC131161 WBW131158:WBY131161 WLS131158:WLU131161 WVO131158:WVQ131161 G196694:I196697 JC196694:JE196697 SY196694:TA196697 ACU196694:ACW196697 AMQ196694:AMS196697 AWM196694:AWO196697 BGI196694:BGK196697 BQE196694:BQG196697 CAA196694:CAC196697 CJW196694:CJY196697 CTS196694:CTU196697 DDO196694:DDQ196697 DNK196694:DNM196697 DXG196694:DXI196697 EHC196694:EHE196697 EQY196694:ERA196697 FAU196694:FAW196697 FKQ196694:FKS196697 FUM196694:FUO196697 GEI196694:GEK196697 GOE196694:GOG196697 GYA196694:GYC196697 HHW196694:HHY196697 HRS196694:HRU196697 IBO196694:IBQ196697 ILK196694:ILM196697 IVG196694:IVI196697 JFC196694:JFE196697 JOY196694:JPA196697 JYU196694:JYW196697 KIQ196694:KIS196697 KSM196694:KSO196697 LCI196694:LCK196697 LME196694:LMG196697 LWA196694:LWC196697 MFW196694:MFY196697 MPS196694:MPU196697 MZO196694:MZQ196697 NJK196694:NJM196697 NTG196694:NTI196697 ODC196694:ODE196697 OMY196694:ONA196697 OWU196694:OWW196697 PGQ196694:PGS196697 PQM196694:PQO196697 QAI196694:QAK196697 QKE196694:QKG196697 QUA196694:QUC196697 RDW196694:RDY196697 RNS196694:RNU196697 RXO196694:RXQ196697 SHK196694:SHM196697 SRG196694:SRI196697 TBC196694:TBE196697 TKY196694:TLA196697 TUU196694:TUW196697 UEQ196694:UES196697 UOM196694:UOO196697 UYI196694:UYK196697 VIE196694:VIG196697 VSA196694:VSC196697 WBW196694:WBY196697 WLS196694:WLU196697 WVO196694:WVQ196697 G262230:I262233 JC262230:JE262233 SY262230:TA262233 ACU262230:ACW262233 AMQ262230:AMS262233 AWM262230:AWO262233 BGI262230:BGK262233 BQE262230:BQG262233 CAA262230:CAC262233 CJW262230:CJY262233 CTS262230:CTU262233 DDO262230:DDQ262233 DNK262230:DNM262233 DXG262230:DXI262233 EHC262230:EHE262233 EQY262230:ERA262233 FAU262230:FAW262233 FKQ262230:FKS262233 FUM262230:FUO262233 GEI262230:GEK262233 GOE262230:GOG262233 GYA262230:GYC262233 HHW262230:HHY262233 HRS262230:HRU262233 IBO262230:IBQ262233 ILK262230:ILM262233 IVG262230:IVI262233 JFC262230:JFE262233 JOY262230:JPA262233 JYU262230:JYW262233 KIQ262230:KIS262233 KSM262230:KSO262233 LCI262230:LCK262233 LME262230:LMG262233 LWA262230:LWC262233 MFW262230:MFY262233 MPS262230:MPU262233 MZO262230:MZQ262233 NJK262230:NJM262233 NTG262230:NTI262233 ODC262230:ODE262233 OMY262230:ONA262233 OWU262230:OWW262233 PGQ262230:PGS262233 PQM262230:PQO262233 QAI262230:QAK262233 QKE262230:QKG262233 QUA262230:QUC262233 RDW262230:RDY262233 RNS262230:RNU262233 RXO262230:RXQ262233 SHK262230:SHM262233 SRG262230:SRI262233 TBC262230:TBE262233 TKY262230:TLA262233 TUU262230:TUW262233 UEQ262230:UES262233 UOM262230:UOO262233 UYI262230:UYK262233 VIE262230:VIG262233 VSA262230:VSC262233 WBW262230:WBY262233 WLS262230:WLU262233 WVO262230:WVQ262233 G327766:I327769 JC327766:JE327769 SY327766:TA327769 ACU327766:ACW327769 AMQ327766:AMS327769 AWM327766:AWO327769 BGI327766:BGK327769 BQE327766:BQG327769 CAA327766:CAC327769 CJW327766:CJY327769 CTS327766:CTU327769 DDO327766:DDQ327769 DNK327766:DNM327769 DXG327766:DXI327769 EHC327766:EHE327769 EQY327766:ERA327769 FAU327766:FAW327769 FKQ327766:FKS327769 FUM327766:FUO327769 GEI327766:GEK327769 GOE327766:GOG327769 GYA327766:GYC327769 HHW327766:HHY327769 HRS327766:HRU327769 IBO327766:IBQ327769 ILK327766:ILM327769 IVG327766:IVI327769 JFC327766:JFE327769 JOY327766:JPA327769 JYU327766:JYW327769 KIQ327766:KIS327769 KSM327766:KSO327769 LCI327766:LCK327769 LME327766:LMG327769 LWA327766:LWC327769 MFW327766:MFY327769 MPS327766:MPU327769 MZO327766:MZQ327769 NJK327766:NJM327769 NTG327766:NTI327769 ODC327766:ODE327769 OMY327766:ONA327769 OWU327766:OWW327769 PGQ327766:PGS327769 PQM327766:PQO327769 QAI327766:QAK327769 QKE327766:QKG327769 QUA327766:QUC327769 RDW327766:RDY327769 RNS327766:RNU327769 RXO327766:RXQ327769 SHK327766:SHM327769 SRG327766:SRI327769 TBC327766:TBE327769 TKY327766:TLA327769 TUU327766:TUW327769 UEQ327766:UES327769 UOM327766:UOO327769 UYI327766:UYK327769 VIE327766:VIG327769 VSA327766:VSC327769 WBW327766:WBY327769 WLS327766:WLU327769 WVO327766:WVQ327769 G393302:I393305 JC393302:JE393305 SY393302:TA393305 ACU393302:ACW393305 AMQ393302:AMS393305 AWM393302:AWO393305 BGI393302:BGK393305 BQE393302:BQG393305 CAA393302:CAC393305 CJW393302:CJY393305 CTS393302:CTU393305 DDO393302:DDQ393305 DNK393302:DNM393305 DXG393302:DXI393305 EHC393302:EHE393305 EQY393302:ERA393305 FAU393302:FAW393305 FKQ393302:FKS393305 FUM393302:FUO393305 GEI393302:GEK393305 GOE393302:GOG393305 GYA393302:GYC393305 HHW393302:HHY393305 HRS393302:HRU393305 IBO393302:IBQ393305 ILK393302:ILM393305 IVG393302:IVI393305 JFC393302:JFE393305 JOY393302:JPA393305 JYU393302:JYW393305 KIQ393302:KIS393305 KSM393302:KSO393305 LCI393302:LCK393305 LME393302:LMG393305 LWA393302:LWC393305 MFW393302:MFY393305 MPS393302:MPU393305 MZO393302:MZQ393305 NJK393302:NJM393305 NTG393302:NTI393305 ODC393302:ODE393305 OMY393302:ONA393305 OWU393302:OWW393305 PGQ393302:PGS393305 PQM393302:PQO393305 QAI393302:QAK393305 QKE393302:QKG393305 QUA393302:QUC393305 RDW393302:RDY393305 RNS393302:RNU393305 RXO393302:RXQ393305 SHK393302:SHM393305 SRG393302:SRI393305 TBC393302:TBE393305 TKY393302:TLA393305 TUU393302:TUW393305 UEQ393302:UES393305 UOM393302:UOO393305 UYI393302:UYK393305 VIE393302:VIG393305 VSA393302:VSC393305 WBW393302:WBY393305 WLS393302:WLU393305 WVO393302:WVQ393305 G458838:I458841 JC458838:JE458841 SY458838:TA458841 ACU458838:ACW458841 AMQ458838:AMS458841 AWM458838:AWO458841 BGI458838:BGK458841 BQE458838:BQG458841 CAA458838:CAC458841 CJW458838:CJY458841 CTS458838:CTU458841 DDO458838:DDQ458841 DNK458838:DNM458841 DXG458838:DXI458841 EHC458838:EHE458841 EQY458838:ERA458841 FAU458838:FAW458841 FKQ458838:FKS458841 FUM458838:FUO458841 GEI458838:GEK458841 GOE458838:GOG458841 GYA458838:GYC458841 HHW458838:HHY458841 HRS458838:HRU458841 IBO458838:IBQ458841 ILK458838:ILM458841 IVG458838:IVI458841 JFC458838:JFE458841 JOY458838:JPA458841 JYU458838:JYW458841 KIQ458838:KIS458841 KSM458838:KSO458841 LCI458838:LCK458841 LME458838:LMG458841 LWA458838:LWC458841 MFW458838:MFY458841 MPS458838:MPU458841 MZO458838:MZQ458841 NJK458838:NJM458841 NTG458838:NTI458841 ODC458838:ODE458841 OMY458838:ONA458841 OWU458838:OWW458841 PGQ458838:PGS458841 PQM458838:PQO458841 QAI458838:QAK458841 QKE458838:QKG458841 QUA458838:QUC458841 RDW458838:RDY458841 RNS458838:RNU458841 RXO458838:RXQ458841 SHK458838:SHM458841 SRG458838:SRI458841 TBC458838:TBE458841 TKY458838:TLA458841 TUU458838:TUW458841 UEQ458838:UES458841 UOM458838:UOO458841 UYI458838:UYK458841 VIE458838:VIG458841 VSA458838:VSC458841 WBW458838:WBY458841 WLS458838:WLU458841 WVO458838:WVQ458841 G524374:I524377 JC524374:JE524377 SY524374:TA524377 ACU524374:ACW524377 AMQ524374:AMS524377 AWM524374:AWO524377 BGI524374:BGK524377 BQE524374:BQG524377 CAA524374:CAC524377 CJW524374:CJY524377 CTS524374:CTU524377 DDO524374:DDQ524377 DNK524374:DNM524377 DXG524374:DXI524377 EHC524374:EHE524377 EQY524374:ERA524377 FAU524374:FAW524377 FKQ524374:FKS524377 FUM524374:FUO524377 GEI524374:GEK524377 GOE524374:GOG524377 GYA524374:GYC524377 HHW524374:HHY524377 HRS524374:HRU524377 IBO524374:IBQ524377 ILK524374:ILM524377 IVG524374:IVI524377 JFC524374:JFE524377 JOY524374:JPA524377 JYU524374:JYW524377 KIQ524374:KIS524377 KSM524374:KSO524377 LCI524374:LCK524377 LME524374:LMG524377 LWA524374:LWC524377 MFW524374:MFY524377 MPS524374:MPU524377 MZO524374:MZQ524377 NJK524374:NJM524377 NTG524374:NTI524377 ODC524374:ODE524377 OMY524374:ONA524377 OWU524374:OWW524377 PGQ524374:PGS524377 PQM524374:PQO524377 QAI524374:QAK524377 QKE524374:QKG524377 QUA524374:QUC524377 RDW524374:RDY524377 RNS524374:RNU524377 RXO524374:RXQ524377 SHK524374:SHM524377 SRG524374:SRI524377 TBC524374:TBE524377 TKY524374:TLA524377 TUU524374:TUW524377 UEQ524374:UES524377 UOM524374:UOO524377 UYI524374:UYK524377 VIE524374:VIG524377 VSA524374:VSC524377 WBW524374:WBY524377 WLS524374:WLU524377 WVO524374:WVQ524377 G589910:I589913 JC589910:JE589913 SY589910:TA589913 ACU589910:ACW589913 AMQ589910:AMS589913 AWM589910:AWO589913 BGI589910:BGK589913 BQE589910:BQG589913 CAA589910:CAC589913 CJW589910:CJY589913 CTS589910:CTU589913 DDO589910:DDQ589913 DNK589910:DNM589913 DXG589910:DXI589913 EHC589910:EHE589913 EQY589910:ERA589913 FAU589910:FAW589913 FKQ589910:FKS589913 FUM589910:FUO589913 GEI589910:GEK589913 GOE589910:GOG589913 GYA589910:GYC589913 HHW589910:HHY589913 HRS589910:HRU589913 IBO589910:IBQ589913 ILK589910:ILM589913 IVG589910:IVI589913 JFC589910:JFE589913 JOY589910:JPA589913 JYU589910:JYW589913 KIQ589910:KIS589913 KSM589910:KSO589913 LCI589910:LCK589913 LME589910:LMG589913 LWA589910:LWC589913 MFW589910:MFY589913 MPS589910:MPU589913 MZO589910:MZQ589913 NJK589910:NJM589913 NTG589910:NTI589913 ODC589910:ODE589913 OMY589910:ONA589913 OWU589910:OWW589913 PGQ589910:PGS589913 PQM589910:PQO589913 QAI589910:QAK589913 QKE589910:QKG589913 QUA589910:QUC589913 RDW589910:RDY589913 RNS589910:RNU589913 RXO589910:RXQ589913 SHK589910:SHM589913 SRG589910:SRI589913 TBC589910:TBE589913 TKY589910:TLA589913 TUU589910:TUW589913 UEQ589910:UES589913 UOM589910:UOO589913 UYI589910:UYK589913 VIE589910:VIG589913 VSA589910:VSC589913 WBW589910:WBY589913 WLS589910:WLU589913 WVO589910:WVQ589913 G655446:I655449 JC655446:JE655449 SY655446:TA655449 ACU655446:ACW655449 AMQ655446:AMS655449 AWM655446:AWO655449 BGI655446:BGK655449 BQE655446:BQG655449 CAA655446:CAC655449 CJW655446:CJY655449 CTS655446:CTU655449 DDO655446:DDQ655449 DNK655446:DNM655449 DXG655446:DXI655449 EHC655446:EHE655449 EQY655446:ERA655449 FAU655446:FAW655449 FKQ655446:FKS655449 FUM655446:FUO655449 GEI655446:GEK655449 GOE655446:GOG655449 GYA655446:GYC655449 HHW655446:HHY655449 HRS655446:HRU655449 IBO655446:IBQ655449 ILK655446:ILM655449 IVG655446:IVI655449 JFC655446:JFE655449 JOY655446:JPA655449 JYU655446:JYW655449 KIQ655446:KIS655449 KSM655446:KSO655449 LCI655446:LCK655449 LME655446:LMG655449 LWA655446:LWC655449 MFW655446:MFY655449 MPS655446:MPU655449 MZO655446:MZQ655449 NJK655446:NJM655449 NTG655446:NTI655449 ODC655446:ODE655449 OMY655446:ONA655449 OWU655446:OWW655449 PGQ655446:PGS655449 PQM655446:PQO655449 QAI655446:QAK655449 QKE655446:QKG655449 QUA655446:QUC655449 RDW655446:RDY655449 RNS655446:RNU655449 RXO655446:RXQ655449 SHK655446:SHM655449 SRG655446:SRI655449 TBC655446:TBE655449 TKY655446:TLA655449 TUU655446:TUW655449 UEQ655446:UES655449 UOM655446:UOO655449 UYI655446:UYK655449 VIE655446:VIG655449 VSA655446:VSC655449 WBW655446:WBY655449 WLS655446:WLU655449 WVO655446:WVQ655449 G720982:I720985 JC720982:JE720985 SY720982:TA720985 ACU720982:ACW720985 AMQ720982:AMS720985 AWM720982:AWO720985 BGI720982:BGK720985 BQE720982:BQG720985 CAA720982:CAC720985 CJW720982:CJY720985 CTS720982:CTU720985 DDO720982:DDQ720985 DNK720982:DNM720985 DXG720982:DXI720985 EHC720982:EHE720985 EQY720982:ERA720985 FAU720982:FAW720985 FKQ720982:FKS720985 FUM720982:FUO720985 GEI720982:GEK720985 GOE720982:GOG720985 GYA720982:GYC720985 HHW720982:HHY720985 HRS720982:HRU720985 IBO720982:IBQ720985 ILK720982:ILM720985 IVG720982:IVI720985 JFC720982:JFE720985 JOY720982:JPA720985 JYU720982:JYW720985 KIQ720982:KIS720985 KSM720982:KSO720985 LCI720982:LCK720985 LME720982:LMG720985 LWA720982:LWC720985 MFW720982:MFY720985 MPS720982:MPU720985 MZO720982:MZQ720985 NJK720982:NJM720985 NTG720982:NTI720985 ODC720982:ODE720985 OMY720982:ONA720985 OWU720982:OWW720985 PGQ720982:PGS720985 PQM720982:PQO720985 QAI720982:QAK720985 QKE720982:QKG720985 QUA720982:QUC720985 RDW720982:RDY720985 RNS720982:RNU720985 RXO720982:RXQ720985 SHK720982:SHM720985 SRG720982:SRI720985 TBC720982:TBE720985 TKY720982:TLA720985 TUU720982:TUW720985 UEQ720982:UES720985 UOM720982:UOO720985 UYI720982:UYK720985 VIE720982:VIG720985 VSA720982:VSC720985 WBW720982:WBY720985 WLS720982:WLU720985 WVO720982:WVQ720985 G786518:I786521 JC786518:JE786521 SY786518:TA786521 ACU786518:ACW786521 AMQ786518:AMS786521 AWM786518:AWO786521 BGI786518:BGK786521 BQE786518:BQG786521 CAA786518:CAC786521 CJW786518:CJY786521 CTS786518:CTU786521 DDO786518:DDQ786521 DNK786518:DNM786521 DXG786518:DXI786521 EHC786518:EHE786521 EQY786518:ERA786521 FAU786518:FAW786521 FKQ786518:FKS786521 FUM786518:FUO786521 GEI786518:GEK786521 GOE786518:GOG786521 GYA786518:GYC786521 HHW786518:HHY786521 HRS786518:HRU786521 IBO786518:IBQ786521 ILK786518:ILM786521 IVG786518:IVI786521 JFC786518:JFE786521 JOY786518:JPA786521 JYU786518:JYW786521 KIQ786518:KIS786521 KSM786518:KSO786521 LCI786518:LCK786521 LME786518:LMG786521 LWA786518:LWC786521 MFW786518:MFY786521 MPS786518:MPU786521 MZO786518:MZQ786521 NJK786518:NJM786521 NTG786518:NTI786521 ODC786518:ODE786521 OMY786518:ONA786521 OWU786518:OWW786521 PGQ786518:PGS786521 PQM786518:PQO786521 QAI786518:QAK786521 QKE786518:QKG786521 QUA786518:QUC786521 RDW786518:RDY786521 RNS786518:RNU786521 RXO786518:RXQ786521 SHK786518:SHM786521 SRG786518:SRI786521 TBC786518:TBE786521 TKY786518:TLA786521 TUU786518:TUW786521 UEQ786518:UES786521 UOM786518:UOO786521 UYI786518:UYK786521 VIE786518:VIG786521 VSA786518:VSC786521 WBW786518:WBY786521 WLS786518:WLU786521 WVO786518:WVQ786521 G852054:I852057 JC852054:JE852057 SY852054:TA852057 ACU852054:ACW852057 AMQ852054:AMS852057 AWM852054:AWO852057 BGI852054:BGK852057 BQE852054:BQG852057 CAA852054:CAC852057 CJW852054:CJY852057 CTS852054:CTU852057 DDO852054:DDQ852057 DNK852054:DNM852057 DXG852054:DXI852057 EHC852054:EHE852057 EQY852054:ERA852057 FAU852054:FAW852057 FKQ852054:FKS852057 FUM852054:FUO852057 GEI852054:GEK852057 GOE852054:GOG852057 GYA852054:GYC852057 HHW852054:HHY852057 HRS852054:HRU852057 IBO852054:IBQ852057 ILK852054:ILM852057 IVG852054:IVI852057 JFC852054:JFE852057 JOY852054:JPA852057 JYU852054:JYW852057 KIQ852054:KIS852057 KSM852054:KSO852057 LCI852054:LCK852057 LME852054:LMG852057 LWA852054:LWC852057 MFW852054:MFY852057 MPS852054:MPU852057 MZO852054:MZQ852057 NJK852054:NJM852057 NTG852054:NTI852057 ODC852054:ODE852057 OMY852054:ONA852057 OWU852054:OWW852057 PGQ852054:PGS852057 PQM852054:PQO852057 QAI852054:QAK852057 QKE852054:QKG852057 QUA852054:QUC852057 RDW852054:RDY852057 RNS852054:RNU852057 RXO852054:RXQ852057 SHK852054:SHM852057 SRG852054:SRI852057 TBC852054:TBE852057 TKY852054:TLA852057 TUU852054:TUW852057 UEQ852054:UES852057 UOM852054:UOO852057 UYI852054:UYK852057 VIE852054:VIG852057 VSA852054:VSC852057 WBW852054:WBY852057 WLS852054:WLU852057 WVO852054:WVQ852057 G917590:I917593 JC917590:JE917593 SY917590:TA917593 ACU917590:ACW917593 AMQ917590:AMS917593 AWM917590:AWO917593 BGI917590:BGK917593 BQE917590:BQG917593 CAA917590:CAC917593 CJW917590:CJY917593 CTS917590:CTU917593 DDO917590:DDQ917593 DNK917590:DNM917593 DXG917590:DXI917593 EHC917590:EHE917593 EQY917590:ERA917593 FAU917590:FAW917593 FKQ917590:FKS917593 FUM917590:FUO917593 GEI917590:GEK917593 GOE917590:GOG917593 GYA917590:GYC917593 HHW917590:HHY917593 HRS917590:HRU917593 IBO917590:IBQ917593 ILK917590:ILM917593 IVG917590:IVI917593 JFC917590:JFE917593 JOY917590:JPA917593 JYU917590:JYW917593 KIQ917590:KIS917593 KSM917590:KSO917593 LCI917590:LCK917593 LME917590:LMG917593 LWA917590:LWC917593 MFW917590:MFY917593 MPS917590:MPU917593 MZO917590:MZQ917593 NJK917590:NJM917593 NTG917590:NTI917593 ODC917590:ODE917593 OMY917590:ONA917593 OWU917590:OWW917593 PGQ917590:PGS917593 PQM917590:PQO917593 QAI917590:QAK917593 QKE917590:QKG917593 QUA917590:QUC917593 RDW917590:RDY917593 RNS917590:RNU917593 RXO917590:RXQ917593 SHK917590:SHM917593 SRG917590:SRI917593 TBC917590:TBE917593 TKY917590:TLA917593 TUU917590:TUW917593 UEQ917590:UES917593 UOM917590:UOO917593 UYI917590:UYK917593 VIE917590:VIG917593 VSA917590:VSC917593 WBW917590:WBY917593 WLS917590:WLU917593 WVO917590:WVQ917593 G983126:I983129 JC983126:JE983129 SY983126:TA983129 ACU983126:ACW983129 AMQ983126:AMS983129 AWM983126:AWO983129 BGI983126:BGK983129 BQE983126:BQG983129 CAA983126:CAC983129 CJW983126:CJY983129 CTS983126:CTU983129 DDO983126:DDQ983129 DNK983126:DNM983129 DXG983126:DXI983129 EHC983126:EHE983129 EQY983126:ERA983129 FAU983126:FAW983129 FKQ983126:FKS983129 FUM983126:FUO983129 GEI983126:GEK983129 GOE983126:GOG983129 GYA983126:GYC983129 HHW983126:HHY983129 HRS983126:HRU983129 IBO983126:IBQ983129 ILK983126:ILM983129 IVG983126:IVI983129 JFC983126:JFE983129 JOY983126:JPA983129 JYU983126:JYW983129 KIQ983126:KIS983129 KSM983126:KSO983129 LCI983126:LCK983129 LME983126:LMG983129 LWA983126:LWC983129 MFW983126:MFY983129 MPS983126:MPU983129 MZO983126:MZQ983129 NJK983126:NJM983129 NTG983126:NTI983129 ODC983126:ODE983129 OMY983126:ONA983129 OWU983126:OWW983129 PGQ983126:PGS983129 PQM983126:PQO983129 QAI983126:QAK983129 QKE983126:QKG983129 QUA983126:QUC983129 RDW983126:RDY983129 RNS983126:RNU983129 RXO983126:RXQ983129 SHK983126:SHM983129 SRG983126:SRI983129 TBC983126:TBE983129 TKY983126:TLA983129 TUU983126:TUW983129 UEQ983126:UES983129 UOM983126:UOO983129 UYI983126:UYK983129 VIE983126:VIG983129 VSA983126:VSC983129 WBW983126:WBY983129 WLS983126:WLU983129 WVO983126:WVQ983129 D84:E84 IZ84:JA84 SV84:SW84 ACR84:ACS84 AMN84:AMO84 AWJ84:AWK84 BGF84:BGG84 BQB84:BQC84 BZX84:BZY84 CJT84:CJU84 CTP84:CTQ84 DDL84:DDM84 DNH84:DNI84 DXD84:DXE84 EGZ84:EHA84 EQV84:EQW84 FAR84:FAS84 FKN84:FKO84 FUJ84:FUK84 GEF84:GEG84 GOB84:GOC84 GXX84:GXY84 HHT84:HHU84 HRP84:HRQ84 IBL84:IBM84 ILH84:ILI84 IVD84:IVE84 JEZ84:JFA84 JOV84:JOW84 JYR84:JYS84 KIN84:KIO84 KSJ84:KSK84 LCF84:LCG84 LMB84:LMC84 LVX84:LVY84 MFT84:MFU84 MPP84:MPQ84 MZL84:MZM84 NJH84:NJI84 NTD84:NTE84 OCZ84:ODA84 OMV84:OMW84 OWR84:OWS84 PGN84:PGO84 PQJ84:PQK84 QAF84:QAG84 QKB84:QKC84 QTX84:QTY84 RDT84:RDU84 RNP84:RNQ84 RXL84:RXM84 SHH84:SHI84 SRD84:SRE84 TAZ84:TBA84 TKV84:TKW84 TUR84:TUS84 UEN84:UEO84 UOJ84:UOK84 UYF84:UYG84 VIB84:VIC84 VRX84:VRY84 WBT84:WBU84 WLP84:WLQ84 WVL84:WVM84 D65617:E65617 IZ65617:JA65617 SV65617:SW65617 ACR65617:ACS65617 AMN65617:AMO65617 AWJ65617:AWK65617 BGF65617:BGG65617 BQB65617:BQC65617 BZX65617:BZY65617 CJT65617:CJU65617 CTP65617:CTQ65617 DDL65617:DDM65617 DNH65617:DNI65617 DXD65617:DXE65617 EGZ65617:EHA65617 EQV65617:EQW65617 FAR65617:FAS65617 FKN65617:FKO65617 FUJ65617:FUK65617 GEF65617:GEG65617 GOB65617:GOC65617 GXX65617:GXY65617 HHT65617:HHU65617 HRP65617:HRQ65617 IBL65617:IBM65617 ILH65617:ILI65617 IVD65617:IVE65617 JEZ65617:JFA65617 JOV65617:JOW65617 JYR65617:JYS65617 KIN65617:KIO65617 KSJ65617:KSK65617 LCF65617:LCG65617 LMB65617:LMC65617 LVX65617:LVY65617 MFT65617:MFU65617 MPP65617:MPQ65617 MZL65617:MZM65617 NJH65617:NJI65617 NTD65617:NTE65617 OCZ65617:ODA65617 OMV65617:OMW65617 OWR65617:OWS65617 PGN65617:PGO65617 PQJ65617:PQK65617 QAF65617:QAG65617 QKB65617:QKC65617 QTX65617:QTY65617 RDT65617:RDU65617 RNP65617:RNQ65617 RXL65617:RXM65617 SHH65617:SHI65617 SRD65617:SRE65617 TAZ65617:TBA65617 TKV65617:TKW65617 TUR65617:TUS65617 UEN65617:UEO65617 UOJ65617:UOK65617 UYF65617:UYG65617 VIB65617:VIC65617 VRX65617:VRY65617 WBT65617:WBU65617 WLP65617:WLQ65617 WVL65617:WVM65617 D131153:E131153 IZ131153:JA131153 SV131153:SW131153 ACR131153:ACS131153 AMN131153:AMO131153 AWJ131153:AWK131153 BGF131153:BGG131153 BQB131153:BQC131153 BZX131153:BZY131153 CJT131153:CJU131153 CTP131153:CTQ131153 DDL131153:DDM131153 DNH131153:DNI131153 DXD131153:DXE131153 EGZ131153:EHA131153 EQV131153:EQW131153 FAR131153:FAS131153 FKN131153:FKO131153 FUJ131153:FUK131153 GEF131153:GEG131153 GOB131153:GOC131153 GXX131153:GXY131153 HHT131153:HHU131153 HRP131153:HRQ131153 IBL131153:IBM131153 ILH131153:ILI131153 IVD131153:IVE131153 JEZ131153:JFA131153 JOV131153:JOW131153 JYR131153:JYS131153 KIN131153:KIO131153 KSJ131153:KSK131153 LCF131153:LCG131153 LMB131153:LMC131153 LVX131153:LVY131153 MFT131153:MFU131153 MPP131153:MPQ131153 MZL131153:MZM131153 NJH131153:NJI131153 NTD131153:NTE131153 OCZ131153:ODA131153 OMV131153:OMW131153 OWR131153:OWS131153 PGN131153:PGO131153 PQJ131153:PQK131153 QAF131153:QAG131153 QKB131153:QKC131153 QTX131153:QTY131153 RDT131153:RDU131153 RNP131153:RNQ131153 RXL131153:RXM131153 SHH131153:SHI131153 SRD131153:SRE131153 TAZ131153:TBA131153 TKV131153:TKW131153 TUR131153:TUS131153 UEN131153:UEO131153 UOJ131153:UOK131153 UYF131153:UYG131153 VIB131153:VIC131153 VRX131153:VRY131153 WBT131153:WBU131153 WLP131153:WLQ131153 WVL131153:WVM131153 D196689:E196689 IZ196689:JA196689 SV196689:SW196689 ACR196689:ACS196689 AMN196689:AMO196689 AWJ196689:AWK196689 BGF196689:BGG196689 BQB196689:BQC196689 BZX196689:BZY196689 CJT196689:CJU196689 CTP196689:CTQ196689 DDL196689:DDM196689 DNH196689:DNI196689 DXD196689:DXE196689 EGZ196689:EHA196689 EQV196689:EQW196689 FAR196689:FAS196689 FKN196689:FKO196689 FUJ196689:FUK196689 GEF196689:GEG196689 GOB196689:GOC196689 GXX196689:GXY196689 HHT196689:HHU196689 HRP196689:HRQ196689 IBL196689:IBM196689 ILH196689:ILI196689 IVD196689:IVE196689 JEZ196689:JFA196689 JOV196689:JOW196689 JYR196689:JYS196689 KIN196689:KIO196689 KSJ196689:KSK196689 LCF196689:LCG196689 LMB196689:LMC196689 LVX196689:LVY196689 MFT196689:MFU196689 MPP196689:MPQ196689 MZL196689:MZM196689 NJH196689:NJI196689 NTD196689:NTE196689 OCZ196689:ODA196689 OMV196689:OMW196689 OWR196689:OWS196689 PGN196689:PGO196689 PQJ196689:PQK196689 QAF196689:QAG196689 QKB196689:QKC196689 QTX196689:QTY196689 RDT196689:RDU196689 RNP196689:RNQ196689 RXL196689:RXM196689 SHH196689:SHI196689 SRD196689:SRE196689 TAZ196689:TBA196689 TKV196689:TKW196689 TUR196689:TUS196689 UEN196689:UEO196689 UOJ196689:UOK196689 UYF196689:UYG196689 VIB196689:VIC196689 VRX196689:VRY196689 WBT196689:WBU196689 WLP196689:WLQ196689 WVL196689:WVM196689 D262225:E262225 IZ262225:JA262225 SV262225:SW262225 ACR262225:ACS262225 AMN262225:AMO262225 AWJ262225:AWK262225 BGF262225:BGG262225 BQB262225:BQC262225 BZX262225:BZY262225 CJT262225:CJU262225 CTP262225:CTQ262225 DDL262225:DDM262225 DNH262225:DNI262225 DXD262225:DXE262225 EGZ262225:EHA262225 EQV262225:EQW262225 FAR262225:FAS262225 FKN262225:FKO262225 FUJ262225:FUK262225 GEF262225:GEG262225 GOB262225:GOC262225 GXX262225:GXY262225 HHT262225:HHU262225 HRP262225:HRQ262225 IBL262225:IBM262225 ILH262225:ILI262225 IVD262225:IVE262225 JEZ262225:JFA262225 JOV262225:JOW262225 JYR262225:JYS262225 KIN262225:KIO262225 KSJ262225:KSK262225 LCF262225:LCG262225 LMB262225:LMC262225 LVX262225:LVY262225 MFT262225:MFU262225 MPP262225:MPQ262225 MZL262225:MZM262225 NJH262225:NJI262225 NTD262225:NTE262225 OCZ262225:ODA262225 OMV262225:OMW262225 OWR262225:OWS262225 PGN262225:PGO262225 PQJ262225:PQK262225 QAF262225:QAG262225 QKB262225:QKC262225 QTX262225:QTY262225 RDT262225:RDU262225 RNP262225:RNQ262225 RXL262225:RXM262225 SHH262225:SHI262225 SRD262225:SRE262225 TAZ262225:TBA262225 TKV262225:TKW262225 TUR262225:TUS262225 UEN262225:UEO262225 UOJ262225:UOK262225 UYF262225:UYG262225 VIB262225:VIC262225 VRX262225:VRY262225 WBT262225:WBU262225 WLP262225:WLQ262225 WVL262225:WVM262225 D327761:E327761 IZ327761:JA327761 SV327761:SW327761 ACR327761:ACS327761 AMN327761:AMO327761 AWJ327761:AWK327761 BGF327761:BGG327761 BQB327761:BQC327761 BZX327761:BZY327761 CJT327761:CJU327761 CTP327761:CTQ327761 DDL327761:DDM327761 DNH327761:DNI327761 DXD327761:DXE327761 EGZ327761:EHA327761 EQV327761:EQW327761 FAR327761:FAS327761 FKN327761:FKO327761 FUJ327761:FUK327761 GEF327761:GEG327761 GOB327761:GOC327761 GXX327761:GXY327761 HHT327761:HHU327761 HRP327761:HRQ327761 IBL327761:IBM327761 ILH327761:ILI327761 IVD327761:IVE327761 JEZ327761:JFA327761 JOV327761:JOW327761 JYR327761:JYS327761 KIN327761:KIO327761 KSJ327761:KSK327761 LCF327761:LCG327761 LMB327761:LMC327761 LVX327761:LVY327761 MFT327761:MFU327761 MPP327761:MPQ327761 MZL327761:MZM327761 NJH327761:NJI327761 NTD327761:NTE327761 OCZ327761:ODA327761 OMV327761:OMW327761 OWR327761:OWS327761 PGN327761:PGO327761 PQJ327761:PQK327761 QAF327761:QAG327761 QKB327761:QKC327761 QTX327761:QTY327761 RDT327761:RDU327761 RNP327761:RNQ327761 RXL327761:RXM327761 SHH327761:SHI327761 SRD327761:SRE327761 TAZ327761:TBA327761 TKV327761:TKW327761 TUR327761:TUS327761 UEN327761:UEO327761 UOJ327761:UOK327761 UYF327761:UYG327761 VIB327761:VIC327761 VRX327761:VRY327761 WBT327761:WBU327761 WLP327761:WLQ327761 WVL327761:WVM327761 D393297:E393297 IZ393297:JA393297 SV393297:SW393297 ACR393297:ACS393297 AMN393297:AMO393297 AWJ393297:AWK393297 BGF393297:BGG393297 BQB393297:BQC393297 BZX393297:BZY393297 CJT393297:CJU393297 CTP393297:CTQ393297 DDL393297:DDM393297 DNH393297:DNI393297 DXD393297:DXE393297 EGZ393297:EHA393297 EQV393297:EQW393297 FAR393297:FAS393297 FKN393297:FKO393297 FUJ393297:FUK393297 GEF393297:GEG393297 GOB393297:GOC393297 GXX393297:GXY393297 HHT393297:HHU393297 HRP393297:HRQ393297 IBL393297:IBM393297 ILH393297:ILI393297 IVD393297:IVE393297 JEZ393297:JFA393297 JOV393297:JOW393297 JYR393297:JYS393297 KIN393297:KIO393297 KSJ393297:KSK393297 LCF393297:LCG393297 LMB393297:LMC393297 LVX393297:LVY393297 MFT393297:MFU393297 MPP393297:MPQ393297 MZL393297:MZM393297 NJH393297:NJI393297 NTD393297:NTE393297 OCZ393297:ODA393297 OMV393297:OMW393297 OWR393297:OWS393297 PGN393297:PGO393297 PQJ393297:PQK393297 QAF393297:QAG393297 QKB393297:QKC393297 QTX393297:QTY393297 RDT393297:RDU393297 RNP393297:RNQ393297 RXL393297:RXM393297 SHH393297:SHI393297 SRD393297:SRE393297 TAZ393297:TBA393297 TKV393297:TKW393297 TUR393297:TUS393297 UEN393297:UEO393297 UOJ393297:UOK393297 UYF393297:UYG393297 VIB393297:VIC393297 VRX393297:VRY393297 WBT393297:WBU393297 WLP393297:WLQ393297 WVL393297:WVM393297 D458833:E458833 IZ458833:JA458833 SV458833:SW458833 ACR458833:ACS458833 AMN458833:AMO458833 AWJ458833:AWK458833 BGF458833:BGG458833 BQB458833:BQC458833 BZX458833:BZY458833 CJT458833:CJU458833 CTP458833:CTQ458833 DDL458833:DDM458833 DNH458833:DNI458833 DXD458833:DXE458833 EGZ458833:EHA458833 EQV458833:EQW458833 FAR458833:FAS458833 FKN458833:FKO458833 FUJ458833:FUK458833 GEF458833:GEG458833 GOB458833:GOC458833 GXX458833:GXY458833 HHT458833:HHU458833 HRP458833:HRQ458833 IBL458833:IBM458833 ILH458833:ILI458833 IVD458833:IVE458833 JEZ458833:JFA458833 JOV458833:JOW458833 JYR458833:JYS458833 KIN458833:KIO458833 KSJ458833:KSK458833 LCF458833:LCG458833 LMB458833:LMC458833 LVX458833:LVY458833 MFT458833:MFU458833 MPP458833:MPQ458833 MZL458833:MZM458833 NJH458833:NJI458833 NTD458833:NTE458833 OCZ458833:ODA458833 OMV458833:OMW458833 OWR458833:OWS458833 PGN458833:PGO458833 PQJ458833:PQK458833 QAF458833:QAG458833 QKB458833:QKC458833 QTX458833:QTY458833 RDT458833:RDU458833 RNP458833:RNQ458833 RXL458833:RXM458833 SHH458833:SHI458833 SRD458833:SRE458833 TAZ458833:TBA458833 TKV458833:TKW458833 TUR458833:TUS458833 UEN458833:UEO458833 UOJ458833:UOK458833 UYF458833:UYG458833 VIB458833:VIC458833 VRX458833:VRY458833 WBT458833:WBU458833 WLP458833:WLQ458833 WVL458833:WVM458833 D524369:E524369 IZ524369:JA524369 SV524369:SW524369 ACR524369:ACS524369 AMN524369:AMO524369 AWJ524369:AWK524369 BGF524369:BGG524369 BQB524369:BQC524369 BZX524369:BZY524369 CJT524369:CJU524369 CTP524369:CTQ524369 DDL524369:DDM524369 DNH524369:DNI524369 DXD524369:DXE524369 EGZ524369:EHA524369 EQV524369:EQW524369 FAR524369:FAS524369 FKN524369:FKO524369 FUJ524369:FUK524369 GEF524369:GEG524369 GOB524369:GOC524369 GXX524369:GXY524369 HHT524369:HHU524369 HRP524369:HRQ524369 IBL524369:IBM524369 ILH524369:ILI524369 IVD524369:IVE524369 JEZ524369:JFA524369 JOV524369:JOW524369 JYR524369:JYS524369 KIN524369:KIO524369 KSJ524369:KSK524369 LCF524369:LCG524369 LMB524369:LMC524369 LVX524369:LVY524369 MFT524369:MFU524369 MPP524369:MPQ524369 MZL524369:MZM524369 NJH524369:NJI524369 NTD524369:NTE524369 OCZ524369:ODA524369 OMV524369:OMW524369 OWR524369:OWS524369 PGN524369:PGO524369 PQJ524369:PQK524369 QAF524369:QAG524369 QKB524369:QKC524369 QTX524369:QTY524369 RDT524369:RDU524369 RNP524369:RNQ524369 RXL524369:RXM524369 SHH524369:SHI524369 SRD524369:SRE524369 TAZ524369:TBA524369 TKV524369:TKW524369 TUR524369:TUS524369 UEN524369:UEO524369 UOJ524369:UOK524369 UYF524369:UYG524369 VIB524369:VIC524369 VRX524369:VRY524369 WBT524369:WBU524369 WLP524369:WLQ524369 WVL524369:WVM524369 D589905:E589905 IZ589905:JA589905 SV589905:SW589905 ACR589905:ACS589905 AMN589905:AMO589905 AWJ589905:AWK589905 BGF589905:BGG589905 BQB589905:BQC589905 BZX589905:BZY589905 CJT589905:CJU589905 CTP589905:CTQ589905 DDL589905:DDM589905 DNH589905:DNI589905 DXD589905:DXE589905 EGZ589905:EHA589905 EQV589905:EQW589905 FAR589905:FAS589905 FKN589905:FKO589905 FUJ589905:FUK589905 GEF589905:GEG589905 GOB589905:GOC589905 GXX589905:GXY589905 HHT589905:HHU589905 HRP589905:HRQ589905 IBL589905:IBM589905 ILH589905:ILI589905 IVD589905:IVE589905 JEZ589905:JFA589905 JOV589905:JOW589905 JYR589905:JYS589905 KIN589905:KIO589905 KSJ589905:KSK589905 LCF589905:LCG589905 LMB589905:LMC589905 LVX589905:LVY589905 MFT589905:MFU589905 MPP589905:MPQ589905 MZL589905:MZM589905 NJH589905:NJI589905 NTD589905:NTE589905 OCZ589905:ODA589905 OMV589905:OMW589905 OWR589905:OWS589905 PGN589905:PGO589905 PQJ589905:PQK589905 QAF589905:QAG589905 QKB589905:QKC589905 QTX589905:QTY589905 RDT589905:RDU589905 RNP589905:RNQ589905 RXL589905:RXM589905 SHH589905:SHI589905 SRD589905:SRE589905 TAZ589905:TBA589905 TKV589905:TKW589905 TUR589905:TUS589905 UEN589905:UEO589905 UOJ589905:UOK589905 UYF589905:UYG589905 VIB589905:VIC589905 VRX589905:VRY589905 WBT589905:WBU589905 WLP589905:WLQ589905 WVL589905:WVM589905 D655441:E655441 IZ655441:JA655441 SV655441:SW655441 ACR655441:ACS655441 AMN655441:AMO655441 AWJ655441:AWK655441 BGF655441:BGG655441 BQB655441:BQC655441 BZX655441:BZY655441 CJT655441:CJU655441 CTP655441:CTQ655441 DDL655441:DDM655441 DNH655441:DNI655441 DXD655441:DXE655441 EGZ655441:EHA655441 EQV655441:EQW655441 FAR655441:FAS655441 FKN655441:FKO655441 FUJ655441:FUK655441 GEF655441:GEG655441 GOB655441:GOC655441 GXX655441:GXY655441 HHT655441:HHU655441 HRP655441:HRQ655441 IBL655441:IBM655441 ILH655441:ILI655441 IVD655441:IVE655441 JEZ655441:JFA655441 JOV655441:JOW655441 JYR655441:JYS655441 KIN655441:KIO655441 KSJ655441:KSK655441 LCF655441:LCG655441 LMB655441:LMC655441 LVX655441:LVY655441 MFT655441:MFU655441 MPP655441:MPQ655441 MZL655441:MZM655441 NJH655441:NJI655441 NTD655441:NTE655441 OCZ655441:ODA655441 OMV655441:OMW655441 OWR655441:OWS655441 PGN655441:PGO655441 PQJ655441:PQK655441 QAF655441:QAG655441 QKB655441:QKC655441 QTX655441:QTY655441 RDT655441:RDU655441 RNP655441:RNQ655441 RXL655441:RXM655441 SHH655441:SHI655441 SRD655441:SRE655441 TAZ655441:TBA655441 TKV655441:TKW655441 TUR655441:TUS655441 UEN655441:UEO655441 UOJ655441:UOK655441 UYF655441:UYG655441 VIB655441:VIC655441 VRX655441:VRY655441 WBT655441:WBU655441 WLP655441:WLQ655441 WVL655441:WVM655441 D720977:E720977 IZ720977:JA720977 SV720977:SW720977 ACR720977:ACS720977 AMN720977:AMO720977 AWJ720977:AWK720977 BGF720977:BGG720977 BQB720977:BQC720977 BZX720977:BZY720977 CJT720977:CJU720977 CTP720977:CTQ720977 DDL720977:DDM720977 DNH720977:DNI720977 DXD720977:DXE720977 EGZ720977:EHA720977 EQV720977:EQW720977 FAR720977:FAS720977 FKN720977:FKO720977 FUJ720977:FUK720977 GEF720977:GEG720977 GOB720977:GOC720977 GXX720977:GXY720977 HHT720977:HHU720977 HRP720977:HRQ720977 IBL720977:IBM720977 ILH720977:ILI720977 IVD720977:IVE720977 JEZ720977:JFA720977 JOV720977:JOW720977 JYR720977:JYS720977 KIN720977:KIO720977 KSJ720977:KSK720977 LCF720977:LCG720977 LMB720977:LMC720977 LVX720977:LVY720977 MFT720977:MFU720977 MPP720977:MPQ720977 MZL720977:MZM720977 NJH720977:NJI720977 NTD720977:NTE720977 OCZ720977:ODA720977 OMV720977:OMW720977 OWR720977:OWS720977 PGN720977:PGO720977 PQJ720977:PQK720977 QAF720977:QAG720977 QKB720977:QKC720977 QTX720977:QTY720977 RDT720977:RDU720977 RNP720977:RNQ720977 RXL720977:RXM720977 SHH720977:SHI720977 SRD720977:SRE720977 TAZ720977:TBA720977 TKV720977:TKW720977 TUR720977:TUS720977 UEN720977:UEO720977 UOJ720977:UOK720977 UYF720977:UYG720977 VIB720977:VIC720977 VRX720977:VRY720977 WBT720977:WBU720977 WLP720977:WLQ720977 WVL720977:WVM720977 D786513:E786513 IZ786513:JA786513 SV786513:SW786513 ACR786513:ACS786513 AMN786513:AMO786513 AWJ786513:AWK786513 BGF786513:BGG786513 BQB786513:BQC786513 BZX786513:BZY786513 CJT786513:CJU786513 CTP786513:CTQ786513 DDL786513:DDM786513 DNH786513:DNI786513 DXD786513:DXE786513 EGZ786513:EHA786513 EQV786513:EQW786513 FAR786513:FAS786513 FKN786513:FKO786513 FUJ786513:FUK786513 GEF786513:GEG786513 GOB786513:GOC786513 GXX786513:GXY786513 HHT786513:HHU786513 HRP786513:HRQ786513 IBL786513:IBM786513 ILH786513:ILI786513 IVD786513:IVE786513 JEZ786513:JFA786513 JOV786513:JOW786513 JYR786513:JYS786513 KIN786513:KIO786513 KSJ786513:KSK786513 LCF786513:LCG786513 LMB786513:LMC786513 LVX786513:LVY786513 MFT786513:MFU786513 MPP786513:MPQ786513 MZL786513:MZM786513 NJH786513:NJI786513 NTD786513:NTE786513 OCZ786513:ODA786513 OMV786513:OMW786513 OWR786513:OWS786513 PGN786513:PGO786513 PQJ786513:PQK786513 QAF786513:QAG786513 QKB786513:QKC786513 QTX786513:QTY786513 RDT786513:RDU786513 RNP786513:RNQ786513 RXL786513:RXM786513 SHH786513:SHI786513 SRD786513:SRE786513 TAZ786513:TBA786513 TKV786513:TKW786513 TUR786513:TUS786513 UEN786513:UEO786513 UOJ786513:UOK786513 UYF786513:UYG786513 VIB786513:VIC786513 VRX786513:VRY786513 WBT786513:WBU786513 WLP786513:WLQ786513 WVL786513:WVM786513 D852049:E852049 IZ852049:JA852049 SV852049:SW852049 ACR852049:ACS852049 AMN852049:AMO852049 AWJ852049:AWK852049 BGF852049:BGG852049 BQB852049:BQC852049 BZX852049:BZY852049 CJT852049:CJU852049 CTP852049:CTQ852049 DDL852049:DDM852049 DNH852049:DNI852049 DXD852049:DXE852049 EGZ852049:EHA852049 EQV852049:EQW852049 FAR852049:FAS852049 FKN852049:FKO852049 FUJ852049:FUK852049 GEF852049:GEG852049 GOB852049:GOC852049 GXX852049:GXY852049 HHT852049:HHU852049 HRP852049:HRQ852049 IBL852049:IBM852049 ILH852049:ILI852049 IVD852049:IVE852049 JEZ852049:JFA852049 JOV852049:JOW852049 JYR852049:JYS852049 KIN852049:KIO852049 KSJ852049:KSK852049 LCF852049:LCG852049 LMB852049:LMC852049 LVX852049:LVY852049 MFT852049:MFU852049 MPP852049:MPQ852049 MZL852049:MZM852049 NJH852049:NJI852049 NTD852049:NTE852049 OCZ852049:ODA852049 OMV852049:OMW852049 OWR852049:OWS852049 PGN852049:PGO852049 PQJ852049:PQK852049 QAF852049:QAG852049 QKB852049:QKC852049 QTX852049:QTY852049 RDT852049:RDU852049 RNP852049:RNQ852049 RXL852049:RXM852049 SHH852049:SHI852049 SRD852049:SRE852049 TAZ852049:TBA852049 TKV852049:TKW852049 TUR852049:TUS852049 UEN852049:UEO852049 UOJ852049:UOK852049 UYF852049:UYG852049 VIB852049:VIC852049 VRX852049:VRY852049 WBT852049:WBU852049 WLP852049:WLQ852049 WVL852049:WVM852049 D917585:E917585 IZ917585:JA917585 SV917585:SW917585 ACR917585:ACS917585 AMN917585:AMO917585 AWJ917585:AWK917585 BGF917585:BGG917585 BQB917585:BQC917585 BZX917585:BZY917585 CJT917585:CJU917585 CTP917585:CTQ917585 DDL917585:DDM917585 DNH917585:DNI917585 DXD917585:DXE917585 EGZ917585:EHA917585 EQV917585:EQW917585 FAR917585:FAS917585 FKN917585:FKO917585 FUJ917585:FUK917585 GEF917585:GEG917585 GOB917585:GOC917585 GXX917585:GXY917585 HHT917585:HHU917585 HRP917585:HRQ917585 IBL917585:IBM917585 ILH917585:ILI917585 IVD917585:IVE917585 JEZ917585:JFA917585 JOV917585:JOW917585 JYR917585:JYS917585 KIN917585:KIO917585 KSJ917585:KSK917585 LCF917585:LCG917585 LMB917585:LMC917585 LVX917585:LVY917585 MFT917585:MFU917585 MPP917585:MPQ917585 MZL917585:MZM917585 NJH917585:NJI917585 NTD917585:NTE917585 OCZ917585:ODA917585 OMV917585:OMW917585 OWR917585:OWS917585 PGN917585:PGO917585 PQJ917585:PQK917585 QAF917585:QAG917585 QKB917585:QKC917585 QTX917585:QTY917585 RDT917585:RDU917585 RNP917585:RNQ917585 RXL917585:RXM917585 SHH917585:SHI917585 SRD917585:SRE917585 TAZ917585:TBA917585 TKV917585:TKW917585 TUR917585:TUS917585 UEN917585:UEO917585 UOJ917585:UOK917585 UYF917585:UYG917585 VIB917585:VIC917585 VRX917585:VRY917585 WBT917585:WBU917585 WLP917585:WLQ917585 WVL917585:WVM917585 D983121:E983121 IZ983121:JA983121 SV983121:SW983121 ACR983121:ACS983121 AMN983121:AMO983121 AWJ983121:AWK983121 BGF983121:BGG983121 BQB983121:BQC983121 BZX983121:BZY983121 CJT983121:CJU983121 CTP983121:CTQ983121 DDL983121:DDM983121 DNH983121:DNI983121 DXD983121:DXE983121 EGZ983121:EHA983121 EQV983121:EQW983121 FAR983121:FAS983121 FKN983121:FKO983121 FUJ983121:FUK983121 GEF983121:GEG983121 GOB983121:GOC983121 GXX983121:GXY983121 HHT983121:HHU983121 HRP983121:HRQ983121 IBL983121:IBM983121 ILH983121:ILI983121 IVD983121:IVE983121 JEZ983121:JFA983121 JOV983121:JOW983121 JYR983121:JYS983121 KIN983121:KIO983121 KSJ983121:KSK983121 LCF983121:LCG983121 LMB983121:LMC983121 LVX983121:LVY983121 MFT983121:MFU983121 MPP983121:MPQ983121 MZL983121:MZM983121 NJH983121:NJI983121 NTD983121:NTE983121 OCZ983121:ODA983121 OMV983121:OMW983121 OWR983121:OWS983121 PGN983121:PGO983121 PQJ983121:PQK983121 QAF983121:QAG983121 QKB983121:QKC983121 QTX983121:QTY983121 RDT983121:RDU983121 RNP983121:RNQ983121 RXL983121:RXM983121 SHH983121:SHI983121 SRD983121:SRE983121 TAZ983121:TBA983121 TKV983121:TKW983121 TUR983121:TUS983121 UEN983121:UEO983121 UOJ983121:UOK983121 UYF983121:UYG983121 VIB983121:VIC983121 VRX983121:VRY983121 WBT983121:WBU983121 WLP983121:WLQ983121 WVL983121:WVM983121 JK99:JM103 TG99:TI103 ADC99:ADE103 AMY99:ANA103 AWU99:AWW103 BGQ99:BGS103 BQM99:BQO103 CAI99:CAK103 CKE99:CKG103 CUA99:CUC103 DDW99:DDY103 DNS99:DNU103 DXO99:DXQ103 EHK99:EHM103 ERG99:ERI103 FBC99:FBE103 FKY99:FLA103 FUU99:FUW103 GEQ99:GES103 GOM99:GOO103 GYI99:GYK103 HIE99:HIG103 HSA99:HSC103 IBW99:IBY103 ILS99:ILU103 IVO99:IVQ103 JFK99:JFM103 JPG99:JPI103 JZC99:JZE103 KIY99:KJA103 KSU99:KSW103 LCQ99:LCS103 LMM99:LMO103 LWI99:LWK103 MGE99:MGG103 MQA99:MQC103 MZW99:MZY103 NJS99:NJU103 NTO99:NTQ103 ODK99:ODM103 ONG99:ONI103 OXC99:OXE103 PGY99:PHA103 PQU99:PQW103 QAQ99:QAS103 QKM99:QKO103 QUI99:QUK103 REE99:REG103 ROA99:ROC103 RXW99:RXY103 SHS99:SHU103 SRO99:SRQ103 TBK99:TBM103 TLG99:TLI103 TVC99:TVE103 UEY99:UFA103 UOU99:UOW103 UYQ99:UYS103 VIM99:VIO103 VSI99:VSK103 WCE99:WCG103 WMA99:WMC103 WVW99:WVY103 JK65627:JM65631 TG65627:TI65631 ADC65627:ADE65631 AMY65627:ANA65631 AWU65627:AWW65631 BGQ65627:BGS65631 BQM65627:BQO65631 CAI65627:CAK65631 CKE65627:CKG65631 CUA65627:CUC65631 DDW65627:DDY65631 DNS65627:DNU65631 DXO65627:DXQ65631 EHK65627:EHM65631 ERG65627:ERI65631 FBC65627:FBE65631 FKY65627:FLA65631 FUU65627:FUW65631 GEQ65627:GES65631 GOM65627:GOO65631 GYI65627:GYK65631 HIE65627:HIG65631 HSA65627:HSC65631 IBW65627:IBY65631 ILS65627:ILU65631 IVO65627:IVQ65631 JFK65627:JFM65631 JPG65627:JPI65631 JZC65627:JZE65631 KIY65627:KJA65631 KSU65627:KSW65631 LCQ65627:LCS65631 LMM65627:LMO65631 LWI65627:LWK65631 MGE65627:MGG65631 MQA65627:MQC65631 MZW65627:MZY65631 NJS65627:NJU65631 NTO65627:NTQ65631 ODK65627:ODM65631 ONG65627:ONI65631 OXC65627:OXE65631 PGY65627:PHA65631 PQU65627:PQW65631 QAQ65627:QAS65631 QKM65627:QKO65631 QUI65627:QUK65631 REE65627:REG65631 ROA65627:ROC65631 RXW65627:RXY65631 SHS65627:SHU65631 SRO65627:SRQ65631 TBK65627:TBM65631 TLG65627:TLI65631 TVC65627:TVE65631 UEY65627:UFA65631 UOU65627:UOW65631 UYQ65627:UYS65631 VIM65627:VIO65631 VSI65627:VSK65631 WCE65627:WCG65631 WMA65627:WMC65631 WVW65627:WVY65631 JK131163:JM131167 TG131163:TI131167 ADC131163:ADE131167 AMY131163:ANA131167 AWU131163:AWW131167 BGQ131163:BGS131167 BQM131163:BQO131167 CAI131163:CAK131167 CKE131163:CKG131167 CUA131163:CUC131167 DDW131163:DDY131167 DNS131163:DNU131167 DXO131163:DXQ131167 EHK131163:EHM131167 ERG131163:ERI131167 FBC131163:FBE131167 FKY131163:FLA131167 FUU131163:FUW131167 GEQ131163:GES131167 GOM131163:GOO131167 GYI131163:GYK131167 HIE131163:HIG131167 HSA131163:HSC131167 IBW131163:IBY131167 ILS131163:ILU131167 IVO131163:IVQ131167 JFK131163:JFM131167 JPG131163:JPI131167 JZC131163:JZE131167 KIY131163:KJA131167 KSU131163:KSW131167 LCQ131163:LCS131167 LMM131163:LMO131167 LWI131163:LWK131167 MGE131163:MGG131167 MQA131163:MQC131167 MZW131163:MZY131167 NJS131163:NJU131167 NTO131163:NTQ131167 ODK131163:ODM131167 ONG131163:ONI131167 OXC131163:OXE131167 PGY131163:PHA131167 PQU131163:PQW131167 QAQ131163:QAS131167 QKM131163:QKO131167 QUI131163:QUK131167 REE131163:REG131167 ROA131163:ROC131167 RXW131163:RXY131167 SHS131163:SHU131167 SRO131163:SRQ131167 TBK131163:TBM131167 TLG131163:TLI131167 TVC131163:TVE131167 UEY131163:UFA131167 UOU131163:UOW131167 UYQ131163:UYS131167 VIM131163:VIO131167 VSI131163:VSK131167 WCE131163:WCG131167 WMA131163:WMC131167 WVW131163:WVY131167 JK196699:JM196703 TG196699:TI196703 ADC196699:ADE196703 AMY196699:ANA196703 AWU196699:AWW196703 BGQ196699:BGS196703 BQM196699:BQO196703 CAI196699:CAK196703 CKE196699:CKG196703 CUA196699:CUC196703 DDW196699:DDY196703 DNS196699:DNU196703 DXO196699:DXQ196703 EHK196699:EHM196703 ERG196699:ERI196703 FBC196699:FBE196703 FKY196699:FLA196703 FUU196699:FUW196703 GEQ196699:GES196703 GOM196699:GOO196703 GYI196699:GYK196703 HIE196699:HIG196703 HSA196699:HSC196703 IBW196699:IBY196703 ILS196699:ILU196703 IVO196699:IVQ196703 JFK196699:JFM196703 JPG196699:JPI196703 JZC196699:JZE196703 KIY196699:KJA196703 KSU196699:KSW196703 LCQ196699:LCS196703 LMM196699:LMO196703 LWI196699:LWK196703 MGE196699:MGG196703 MQA196699:MQC196703 MZW196699:MZY196703 NJS196699:NJU196703 NTO196699:NTQ196703 ODK196699:ODM196703 ONG196699:ONI196703 OXC196699:OXE196703 PGY196699:PHA196703 PQU196699:PQW196703 QAQ196699:QAS196703 QKM196699:QKO196703 QUI196699:QUK196703 REE196699:REG196703 ROA196699:ROC196703 RXW196699:RXY196703 SHS196699:SHU196703 SRO196699:SRQ196703 TBK196699:TBM196703 TLG196699:TLI196703 TVC196699:TVE196703 UEY196699:UFA196703 UOU196699:UOW196703 UYQ196699:UYS196703 VIM196699:VIO196703 VSI196699:VSK196703 WCE196699:WCG196703 WMA196699:WMC196703 WVW196699:WVY196703 JK262235:JM262239 TG262235:TI262239 ADC262235:ADE262239 AMY262235:ANA262239 AWU262235:AWW262239 BGQ262235:BGS262239 BQM262235:BQO262239 CAI262235:CAK262239 CKE262235:CKG262239 CUA262235:CUC262239 DDW262235:DDY262239 DNS262235:DNU262239 DXO262235:DXQ262239 EHK262235:EHM262239 ERG262235:ERI262239 FBC262235:FBE262239 FKY262235:FLA262239 FUU262235:FUW262239 GEQ262235:GES262239 GOM262235:GOO262239 GYI262235:GYK262239 HIE262235:HIG262239 HSA262235:HSC262239 IBW262235:IBY262239 ILS262235:ILU262239 IVO262235:IVQ262239 JFK262235:JFM262239 JPG262235:JPI262239 JZC262235:JZE262239 KIY262235:KJA262239 KSU262235:KSW262239 LCQ262235:LCS262239 LMM262235:LMO262239 LWI262235:LWK262239 MGE262235:MGG262239 MQA262235:MQC262239 MZW262235:MZY262239 NJS262235:NJU262239 NTO262235:NTQ262239 ODK262235:ODM262239 ONG262235:ONI262239 OXC262235:OXE262239 PGY262235:PHA262239 PQU262235:PQW262239 QAQ262235:QAS262239 QKM262235:QKO262239 QUI262235:QUK262239 REE262235:REG262239 ROA262235:ROC262239 RXW262235:RXY262239 SHS262235:SHU262239 SRO262235:SRQ262239 TBK262235:TBM262239 TLG262235:TLI262239 TVC262235:TVE262239 UEY262235:UFA262239 UOU262235:UOW262239 UYQ262235:UYS262239 VIM262235:VIO262239 VSI262235:VSK262239 WCE262235:WCG262239 WMA262235:WMC262239 WVW262235:WVY262239 JK327771:JM327775 TG327771:TI327775 ADC327771:ADE327775 AMY327771:ANA327775 AWU327771:AWW327775 BGQ327771:BGS327775 BQM327771:BQO327775 CAI327771:CAK327775 CKE327771:CKG327775 CUA327771:CUC327775 DDW327771:DDY327775 DNS327771:DNU327775 DXO327771:DXQ327775 EHK327771:EHM327775 ERG327771:ERI327775 FBC327771:FBE327775 FKY327771:FLA327775 FUU327771:FUW327775 GEQ327771:GES327775 GOM327771:GOO327775 GYI327771:GYK327775 HIE327771:HIG327775 HSA327771:HSC327775 IBW327771:IBY327775 ILS327771:ILU327775 IVO327771:IVQ327775 JFK327771:JFM327775 JPG327771:JPI327775 JZC327771:JZE327775 KIY327771:KJA327775 KSU327771:KSW327775 LCQ327771:LCS327775 LMM327771:LMO327775 LWI327771:LWK327775 MGE327771:MGG327775 MQA327771:MQC327775 MZW327771:MZY327775 NJS327771:NJU327775 NTO327771:NTQ327775 ODK327771:ODM327775 ONG327771:ONI327775 OXC327771:OXE327775 PGY327771:PHA327775 PQU327771:PQW327775 QAQ327771:QAS327775 QKM327771:QKO327775 QUI327771:QUK327775 REE327771:REG327775 ROA327771:ROC327775 RXW327771:RXY327775 SHS327771:SHU327775 SRO327771:SRQ327775 TBK327771:TBM327775 TLG327771:TLI327775 TVC327771:TVE327775 UEY327771:UFA327775 UOU327771:UOW327775 UYQ327771:UYS327775 VIM327771:VIO327775 VSI327771:VSK327775 WCE327771:WCG327775 WMA327771:WMC327775 WVW327771:WVY327775 JK393307:JM393311 TG393307:TI393311 ADC393307:ADE393311 AMY393307:ANA393311 AWU393307:AWW393311 BGQ393307:BGS393311 BQM393307:BQO393311 CAI393307:CAK393311 CKE393307:CKG393311 CUA393307:CUC393311 DDW393307:DDY393311 DNS393307:DNU393311 DXO393307:DXQ393311 EHK393307:EHM393311 ERG393307:ERI393311 FBC393307:FBE393311 FKY393307:FLA393311 FUU393307:FUW393311 GEQ393307:GES393311 GOM393307:GOO393311 GYI393307:GYK393311 HIE393307:HIG393311 HSA393307:HSC393311 IBW393307:IBY393311 ILS393307:ILU393311 IVO393307:IVQ393311 JFK393307:JFM393311 JPG393307:JPI393311 JZC393307:JZE393311 KIY393307:KJA393311 KSU393307:KSW393311 LCQ393307:LCS393311 LMM393307:LMO393311 LWI393307:LWK393311 MGE393307:MGG393311 MQA393307:MQC393311 MZW393307:MZY393311 NJS393307:NJU393311 NTO393307:NTQ393311 ODK393307:ODM393311 ONG393307:ONI393311 OXC393307:OXE393311 PGY393307:PHA393311 PQU393307:PQW393311 QAQ393307:QAS393311 QKM393307:QKO393311 QUI393307:QUK393311 REE393307:REG393311 ROA393307:ROC393311 RXW393307:RXY393311 SHS393307:SHU393311 SRO393307:SRQ393311 TBK393307:TBM393311 TLG393307:TLI393311 TVC393307:TVE393311 UEY393307:UFA393311 UOU393307:UOW393311 UYQ393307:UYS393311 VIM393307:VIO393311 VSI393307:VSK393311 WCE393307:WCG393311 WMA393307:WMC393311 WVW393307:WVY393311 JK458843:JM458847 TG458843:TI458847 ADC458843:ADE458847 AMY458843:ANA458847 AWU458843:AWW458847 BGQ458843:BGS458847 BQM458843:BQO458847 CAI458843:CAK458847 CKE458843:CKG458847 CUA458843:CUC458847 DDW458843:DDY458847 DNS458843:DNU458847 DXO458843:DXQ458847 EHK458843:EHM458847 ERG458843:ERI458847 FBC458843:FBE458847 FKY458843:FLA458847 FUU458843:FUW458847 GEQ458843:GES458847 GOM458843:GOO458847 GYI458843:GYK458847 HIE458843:HIG458847 HSA458843:HSC458847 IBW458843:IBY458847 ILS458843:ILU458847 IVO458843:IVQ458847 JFK458843:JFM458847 JPG458843:JPI458847 JZC458843:JZE458847 KIY458843:KJA458847 KSU458843:KSW458847 LCQ458843:LCS458847 LMM458843:LMO458847 LWI458843:LWK458847 MGE458843:MGG458847 MQA458843:MQC458847 MZW458843:MZY458847 NJS458843:NJU458847 NTO458843:NTQ458847 ODK458843:ODM458847 ONG458843:ONI458847 OXC458843:OXE458847 PGY458843:PHA458847 PQU458843:PQW458847 QAQ458843:QAS458847 QKM458843:QKO458847 QUI458843:QUK458847 REE458843:REG458847 ROA458843:ROC458847 RXW458843:RXY458847 SHS458843:SHU458847 SRO458843:SRQ458847 TBK458843:TBM458847 TLG458843:TLI458847 TVC458843:TVE458847 UEY458843:UFA458847 UOU458843:UOW458847 UYQ458843:UYS458847 VIM458843:VIO458847 VSI458843:VSK458847 WCE458843:WCG458847 WMA458843:WMC458847 WVW458843:WVY458847 JK524379:JM524383 TG524379:TI524383 ADC524379:ADE524383 AMY524379:ANA524383 AWU524379:AWW524383 BGQ524379:BGS524383 BQM524379:BQO524383 CAI524379:CAK524383 CKE524379:CKG524383 CUA524379:CUC524383 DDW524379:DDY524383 DNS524379:DNU524383 DXO524379:DXQ524383 EHK524379:EHM524383 ERG524379:ERI524383 FBC524379:FBE524383 FKY524379:FLA524383 FUU524379:FUW524383 GEQ524379:GES524383 GOM524379:GOO524383 GYI524379:GYK524383 HIE524379:HIG524383 HSA524379:HSC524383 IBW524379:IBY524383 ILS524379:ILU524383 IVO524379:IVQ524383 JFK524379:JFM524383 JPG524379:JPI524383 JZC524379:JZE524383 KIY524379:KJA524383 KSU524379:KSW524383 LCQ524379:LCS524383 LMM524379:LMO524383 LWI524379:LWK524383 MGE524379:MGG524383 MQA524379:MQC524383 MZW524379:MZY524383 NJS524379:NJU524383 NTO524379:NTQ524383 ODK524379:ODM524383 ONG524379:ONI524383 OXC524379:OXE524383 PGY524379:PHA524383 PQU524379:PQW524383 QAQ524379:QAS524383 QKM524379:QKO524383 QUI524379:QUK524383 REE524379:REG524383 ROA524379:ROC524383 RXW524379:RXY524383 SHS524379:SHU524383 SRO524379:SRQ524383 TBK524379:TBM524383 TLG524379:TLI524383 TVC524379:TVE524383 UEY524379:UFA524383 UOU524379:UOW524383 UYQ524379:UYS524383 VIM524379:VIO524383 VSI524379:VSK524383 WCE524379:WCG524383 WMA524379:WMC524383 WVW524379:WVY524383 JK589915:JM589919 TG589915:TI589919 ADC589915:ADE589919 AMY589915:ANA589919 AWU589915:AWW589919 BGQ589915:BGS589919 BQM589915:BQO589919 CAI589915:CAK589919 CKE589915:CKG589919 CUA589915:CUC589919 DDW589915:DDY589919 DNS589915:DNU589919 DXO589915:DXQ589919 EHK589915:EHM589919 ERG589915:ERI589919 FBC589915:FBE589919 FKY589915:FLA589919 FUU589915:FUW589919 GEQ589915:GES589919 GOM589915:GOO589919 GYI589915:GYK589919 HIE589915:HIG589919 HSA589915:HSC589919 IBW589915:IBY589919 ILS589915:ILU589919 IVO589915:IVQ589919 JFK589915:JFM589919 JPG589915:JPI589919 JZC589915:JZE589919 KIY589915:KJA589919 KSU589915:KSW589919 LCQ589915:LCS589919 LMM589915:LMO589919 LWI589915:LWK589919 MGE589915:MGG589919 MQA589915:MQC589919 MZW589915:MZY589919 NJS589915:NJU589919 NTO589915:NTQ589919 ODK589915:ODM589919 ONG589915:ONI589919 OXC589915:OXE589919 PGY589915:PHA589919 PQU589915:PQW589919 QAQ589915:QAS589919 QKM589915:QKO589919 QUI589915:QUK589919 REE589915:REG589919 ROA589915:ROC589919 RXW589915:RXY589919 SHS589915:SHU589919 SRO589915:SRQ589919 TBK589915:TBM589919 TLG589915:TLI589919 TVC589915:TVE589919 UEY589915:UFA589919 UOU589915:UOW589919 UYQ589915:UYS589919 VIM589915:VIO589919 VSI589915:VSK589919 WCE589915:WCG589919 WMA589915:WMC589919 WVW589915:WVY589919 JK655451:JM655455 TG655451:TI655455 ADC655451:ADE655455 AMY655451:ANA655455 AWU655451:AWW655455 BGQ655451:BGS655455 BQM655451:BQO655455 CAI655451:CAK655455 CKE655451:CKG655455 CUA655451:CUC655455 DDW655451:DDY655455 DNS655451:DNU655455 DXO655451:DXQ655455 EHK655451:EHM655455 ERG655451:ERI655455 FBC655451:FBE655455 FKY655451:FLA655455 FUU655451:FUW655455 GEQ655451:GES655455 GOM655451:GOO655455 GYI655451:GYK655455 HIE655451:HIG655455 HSA655451:HSC655455 IBW655451:IBY655455 ILS655451:ILU655455 IVO655451:IVQ655455 JFK655451:JFM655455 JPG655451:JPI655455 JZC655451:JZE655455 KIY655451:KJA655455 KSU655451:KSW655455 LCQ655451:LCS655455 LMM655451:LMO655455 LWI655451:LWK655455 MGE655451:MGG655455 MQA655451:MQC655455 MZW655451:MZY655455 NJS655451:NJU655455 NTO655451:NTQ655455 ODK655451:ODM655455 ONG655451:ONI655455 OXC655451:OXE655455 PGY655451:PHA655455 PQU655451:PQW655455 QAQ655451:QAS655455 QKM655451:QKO655455 QUI655451:QUK655455 REE655451:REG655455 ROA655451:ROC655455 RXW655451:RXY655455 SHS655451:SHU655455 SRO655451:SRQ655455 TBK655451:TBM655455 TLG655451:TLI655455 TVC655451:TVE655455 UEY655451:UFA655455 UOU655451:UOW655455 UYQ655451:UYS655455 VIM655451:VIO655455 VSI655451:VSK655455 WCE655451:WCG655455 WMA655451:WMC655455 WVW655451:WVY655455 JK720987:JM720991 TG720987:TI720991 ADC720987:ADE720991 AMY720987:ANA720991 AWU720987:AWW720991 BGQ720987:BGS720991 BQM720987:BQO720991 CAI720987:CAK720991 CKE720987:CKG720991 CUA720987:CUC720991 DDW720987:DDY720991 DNS720987:DNU720991 DXO720987:DXQ720991 EHK720987:EHM720991 ERG720987:ERI720991 FBC720987:FBE720991 FKY720987:FLA720991 FUU720987:FUW720991 GEQ720987:GES720991 GOM720987:GOO720991 GYI720987:GYK720991 HIE720987:HIG720991 HSA720987:HSC720991 IBW720987:IBY720991 ILS720987:ILU720991 IVO720987:IVQ720991 JFK720987:JFM720991 JPG720987:JPI720991 JZC720987:JZE720991 KIY720987:KJA720991 KSU720987:KSW720991 LCQ720987:LCS720991 LMM720987:LMO720991 LWI720987:LWK720991 MGE720987:MGG720991 MQA720987:MQC720991 MZW720987:MZY720991 NJS720987:NJU720991 NTO720987:NTQ720991 ODK720987:ODM720991 ONG720987:ONI720991 OXC720987:OXE720991 PGY720987:PHA720991 PQU720987:PQW720991 QAQ720987:QAS720991 QKM720987:QKO720991 QUI720987:QUK720991 REE720987:REG720991 ROA720987:ROC720991 RXW720987:RXY720991 SHS720987:SHU720991 SRO720987:SRQ720991 TBK720987:TBM720991 TLG720987:TLI720991 TVC720987:TVE720991 UEY720987:UFA720991 UOU720987:UOW720991 UYQ720987:UYS720991 VIM720987:VIO720991 VSI720987:VSK720991 WCE720987:WCG720991 WMA720987:WMC720991 WVW720987:WVY720991 JK786523:JM786527 TG786523:TI786527 ADC786523:ADE786527 AMY786523:ANA786527 AWU786523:AWW786527 BGQ786523:BGS786527 BQM786523:BQO786527 CAI786523:CAK786527 CKE786523:CKG786527 CUA786523:CUC786527 DDW786523:DDY786527 DNS786523:DNU786527 DXO786523:DXQ786527 EHK786523:EHM786527 ERG786523:ERI786527 FBC786523:FBE786527 FKY786523:FLA786527 FUU786523:FUW786527 GEQ786523:GES786527 GOM786523:GOO786527 GYI786523:GYK786527 HIE786523:HIG786527 HSA786523:HSC786527 IBW786523:IBY786527 ILS786523:ILU786527 IVO786523:IVQ786527 JFK786523:JFM786527 JPG786523:JPI786527 JZC786523:JZE786527 KIY786523:KJA786527 KSU786523:KSW786527 LCQ786523:LCS786527 LMM786523:LMO786527 LWI786523:LWK786527 MGE786523:MGG786527 MQA786523:MQC786527 MZW786523:MZY786527 NJS786523:NJU786527 NTO786523:NTQ786527 ODK786523:ODM786527 ONG786523:ONI786527 OXC786523:OXE786527 PGY786523:PHA786527 PQU786523:PQW786527 QAQ786523:QAS786527 QKM786523:QKO786527 QUI786523:QUK786527 REE786523:REG786527 ROA786523:ROC786527 RXW786523:RXY786527 SHS786523:SHU786527 SRO786523:SRQ786527 TBK786523:TBM786527 TLG786523:TLI786527 TVC786523:TVE786527 UEY786523:UFA786527 UOU786523:UOW786527 UYQ786523:UYS786527 VIM786523:VIO786527 VSI786523:VSK786527 WCE786523:WCG786527 WMA786523:WMC786527 WVW786523:WVY786527 JK852059:JM852063 TG852059:TI852063 ADC852059:ADE852063 AMY852059:ANA852063 AWU852059:AWW852063 BGQ852059:BGS852063 BQM852059:BQO852063 CAI852059:CAK852063 CKE852059:CKG852063 CUA852059:CUC852063 DDW852059:DDY852063 DNS852059:DNU852063 DXO852059:DXQ852063 EHK852059:EHM852063 ERG852059:ERI852063 FBC852059:FBE852063 FKY852059:FLA852063 FUU852059:FUW852063 GEQ852059:GES852063 GOM852059:GOO852063 GYI852059:GYK852063 HIE852059:HIG852063 HSA852059:HSC852063 IBW852059:IBY852063 ILS852059:ILU852063 IVO852059:IVQ852063 JFK852059:JFM852063 JPG852059:JPI852063 JZC852059:JZE852063 KIY852059:KJA852063 KSU852059:KSW852063 LCQ852059:LCS852063 LMM852059:LMO852063 LWI852059:LWK852063 MGE852059:MGG852063 MQA852059:MQC852063 MZW852059:MZY852063 NJS852059:NJU852063 NTO852059:NTQ852063 ODK852059:ODM852063 ONG852059:ONI852063 OXC852059:OXE852063 PGY852059:PHA852063 PQU852059:PQW852063 QAQ852059:QAS852063 QKM852059:QKO852063 QUI852059:QUK852063 REE852059:REG852063 ROA852059:ROC852063 RXW852059:RXY852063 SHS852059:SHU852063 SRO852059:SRQ852063 TBK852059:TBM852063 TLG852059:TLI852063 TVC852059:TVE852063 UEY852059:UFA852063 UOU852059:UOW852063 UYQ852059:UYS852063 VIM852059:VIO852063 VSI852059:VSK852063 WCE852059:WCG852063 WMA852059:WMC852063 WVW852059:WVY852063 JK917595:JM917599 TG917595:TI917599 ADC917595:ADE917599 AMY917595:ANA917599 AWU917595:AWW917599 BGQ917595:BGS917599 BQM917595:BQO917599 CAI917595:CAK917599 CKE917595:CKG917599 CUA917595:CUC917599 DDW917595:DDY917599 DNS917595:DNU917599 DXO917595:DXQ917599 EHK917595:EHM917599 ERG917595:ERI917599 FBC917595:FBE917599 FKY917595:FLA917599 FUU917595:FUW917599 GEQ917595:GES917599 GOM917595:GOO917599 GYI917595:GYK917599 HIE917595:HIG917599 HSA917595:HSC917599 IBW917595:IBY917599 ILS917595:ILU917599 IVO917595:IVQ917599 JFK917595:JFM917599 JPG917595:JPI917599 JZC917595:JZE917599 KIY917595:KJA917599 KSU917595:KSW917599 LCQ917595:LCS917599 LMM917595:LMO917599 LWI917595:LWK917599 MGE917595:MGG917599 MQA917595:MQC917599 MZW917595:MZY917599 NJS917595:NJU917599 NTO917595:NTQ917599 ODK917595:ODM917599 ONG917595:ONI917599 OXC917595:OXE917599 PGY917595:PHA917599 PQU917595:PQW917599 QAQ917595:QAS917599 QKM917595:QKO917599 QUI917595:QUK917599 REE917595:REG917599 ROA917595:ROC917599 RXW917595:RXY917599 SHS917595:SHU917599 SRO917595:SRQ917599 TBK917595:TBM917599 TLG917595:TLI917599 TVC917595:TVE917599 UEY917595:UFA917599 UOU917595:UOW917599 UYQ917595:UYS917599 VIM917595:VIO917599 VSI917595:VSK917599 WCE917595:WCG917599 WMA917595:WMC917599 WVW917595:WVY917599 JK983131:JM983135 TG983131:TI983135 ADC983131:ADE983135 AMY983131:ANA983135 AWU983131:AWW983135 BGQ983131:BGS983135 BQM983131:BQO983135 CAI983131:CAK983135 CKE983131:CKG983135 CUA983131:CUC983135 DDW983131:DDY983135 DNS983131:DNU983135 DXO983131:DXQ983135 EHK983131:EHM983135 ERG983131:ERI983135 FBC983131:FBE983135 FKY983131:FLA983135 FUU983131:FUW983135 GEQ983131:GES983135 GOM983131:GOO983135 GYI983131:GYK983135 HIE983131:HIG983135 HSA983131:HSC983135 IBW983131:IBY983135 ILS983131:ILU983135 IVO983131:IVQ983135 JFK983131:JFM983135 JPG983131:JPI983135 JZC983131:JZE983135 KIY983131:KJA983135 KSU983131:KSW983135 LCQ983131:LCS983135 LMM983131:LMO983135 LWI983131:LWK983135 MGE983131:MGG983135 MQA983131:MQC983135 MZW983131:MZY983135 NJS983131:NJU983135 NTO983131:NTQ983135 ODK983131:ODM983135 ONG983131:ONI983135 OXC983131:OXE983135 PGY983131:PHA983135 PQU983131:PQW983135 QAQ983131:QAS983135 QKM983131:QKO983135 QUI983131:QUK983135 REE983131:REG983135 ROA983131:ROC983135 RXW983131:RXY983135 SHS983131:SHU983135 SRO983131:SRQ983135 TBK983131:TBM983135 TLG983131:TLI983135 TVC983131:TVE983135 UEY983131:UFA983135 UOU983131:UOW983135 UYQ983131:UYS983135 VIM983131:VIO983135 VSI983131:VSK983135 WCE983131:WCG983135 WMA983131:WMC983135 WVW983131:WVY983135 N99:Q103 JG99:JI103 TC99:TE103 ACY99:ADA103 AMU99:AMW103 AWQ99:AWS103 BGM99:BGO103 BQI99:BQK103 CAE99:CAG103 CKA99:CKC103 CTW99:CTY103 DDS99:DDU103 DNO99:DNQ103 DXK99:DXM103 EHG99:EHI103 ERC99:ERE103 FAY99:FBA103 FKU99:FKW103 FUQ99:FUS103 GEM99:GEO103 GOI99:GOK103 GYE99:GYG103 HIA99:HIC103 HRW99:HRY103 IBS99:IBU103 ILO99:ILQ103 IVK99:IVM103 JFG99:JFI103 JPC99:JPE103 JYY99:JZA103 KIU99:KIW103 KSQ99:KSS103 LCM99:LCO103 LMI99:LMK103 LWE99:LWG103 MGA99:MGC103 MPW99:MPY103 MZS99:MZU103 NJO99:NJQ103 NTK99:NTM103 ODG99:ODI103 ONC99:ONE103 OWY99:OXA103 PGU99:PGW103 PQQ99:PQS103 QAM99:QAO103 QKI99:QKK103 QUE99:QUG103 REA99:REC103 RNW99:RNY103 RXS99:RXU103 SHO99:SHQ103 SRK99:SRM103 TBG99:TBI103 TLC99:TLE103 TUY99:TVA103 UEU99:UEW103 UOQ99:UOS103 UYM99:UYO103 VII99:VIK103 VSE99:VSG103 WCA99:WCC103 WLW99:WLY103 WVS99:WVU103 N65627:Q65631 JG65627:JI65631 TC65627:TE65631 ACY65627:ADA65631 AMU65627:AMW65631 AWQ65627:AWS65631 BGM65627:BGO65631 BQI65627:BQK65631 CAE65627:CAG65631 CKA65627:CKC65631 CTW65627:CTY65631 DDS65627:DDU65631 DNO65627:DNQ65631 DXK65627:DXM65631 EHG65627:EHI65631 ERC65627:ERE65631 FAY65627:FBA65631 FKU65627:FKW65631 FUQ65627:FUS65631 GEM65627:GEO65631 GOI65627:GOK65631 GYE65627:GYG65631 HIA65627:HIC65631 HRW65627:HRY65631 IBS65627:IBU65631 ILO65627:ILQ65631 IVK65627:IVM65631 JFG65627:JFI65631 JPC65627:JPE65631 JYY65627:JZA65631 KIU65627:KIW65631 KSQ65627:KSS65631 LCM65627:LCO65631 LMI65627:LMK65631 LWE65627:LWG65631 MGA65627:MGC65631 MPW65627:MPY65631 MZS65627:MZU65631 NJO65627:NJQ65631 NTK65627:NTM65631 ODG65627:ODI65631 ONC65627:ONE65631 OWY65627:OXA65631 PGU65627:PGW65631 PQQ65627:PQS65631 QAM65627:QAO65631 QKI65627:QKK65631 QUE65627:QUG65631 REA65627:REC65631 RNW65627:RNY65631 RXS65627:RXU65631 SHO65627:SHQ65631 SRK65627:SRM65631 TBG65627:TBI65631 TLC65627:TLE65631 TUY65627:TVA65631 UEU65627:UEW65631 UOQ65627:UOS65631 UYM65627:UYO65631 VII65627:VIK65631 VSE65627:VSG65631 WCA65627:WCC65631 WLW65627:WLY65631 WVS65627:WVU65631 N131163:Q131167 JG131163:JI131167 TC131163:TE131167 ACY131163:ADA131167 AMU131163:AMW131167 AWQ131163:AWS131167 BGM131163:BGO131167 BQI131163:BQK131167 CAE131163:CAG131167 CKA131163:CKC131167 CTW131163:CTY131167 DDS131163:DDU131167 DNO131163:DNQ131167 DXK131163:DXM131167 EHG131163:EHI131167 ERC131163:ERE131167 FAY131163:FBA131167 FKU131163:FKW131167 FUQ131163:FUS131167 GEM131163:GEO131167 GOI131163:GOK131167 GYE131163:GYG131167 HIA131163:HIC131167 HRW131163:HRY131167 IBS131163:IBU131167 ILO131163:ILQ131167 IVK131163:IVM131167 JFG131163:JFI131167 JPC131163:JPE131167 JYY131163:JZA131167 KIU131163:KIW131167 KSQ131163:KSS131167 LCM131163:LCO131167 LMI131163:LMK131167 LWE131163:LWG131167 MGA131163:MGC131167 MPW131163:MPY131167 MZS131163:MZU131167 NJO131163:NJQ131167 NTK131163:NTM131167 ODG131163:ODI131167 ONC131163:ONE131167 OWY131163:OXA131167 PGU131163:PGW131167 PQQ131163:PQS131167 QAM131163:QAO131167 QKI131163:QKK131167 QUE131163:QUG131167 REA131163:REC131167 RNW131163:RNY131167 RXS131163:RXU131167 SHO131163:SHQ131167 SRK131163:SRM131167 TBG131163:TBI131167 TLC131163:TLE131167 TUY131163:TVA131167 UEU131163:UEW131167 UOQ131163:UOS131167 UYM131163:UYO131167 VII131163:VIK131167 VSE131163:VSG131167 WCA131163:WCC131167 WLW131163:WLY131167 WVS131163:WVU131167 N196699:Q196703 JG196699:JI196703 TC196699:TE196703 ACY196699:ADA196703 AMU196699:AMW196703 AWQ196699:AWS196703 BGM196699:BGO196703 BQI196699:BQK196703 CAE196699:CAG196703 CKA196699:CKC196703 CTW196699:CTY196703 DDS196699:DDU196703 DNO196699:DNQ196703 DXK196699:DXM196703 EHG196699:EHI196703 ERC196699:ERE196703 FAY196699:FBA196703 FKU196699:FKW196703 FUQ196699:FUS196703 GEM196699:GEO196703 GOI196699:GOK196703 GYE196699:GYG196703 HIA196699:HIC196703 HRW196699:HRY196703 IBS196699:IBU196703 ILO196699:ILQ196703 IVK196699:IVM196703 JFG196699:JFI196703 JPC196699:JPE196703 JYY196699:JZA196703 KIU196699:KIW196703 KSQ196699:KSS196703 LCM196699:LCO196703 LMI196699:LMK196703 LWE196699:LWG196703 MGA196699:MGC196703 MPW196699:MPY196703 MZS196699:MZU196703 NJO196699:NJQ196703 NTK196699:NTM196703 ODG196699:ODI196703 ONC196699:ONE196703 OWY196699:OXA196703 PGU196699:PGW196703 PQQ196699:PQS196703 QAM196699:QAO196703 QKI196699:QKK196703 QUE196699:QUG196703 REA196699:REC196703 RNW196699:RNY196703 RXS196699:RXU196703 SHO196699:SHQ196703 SRK196699:SRM196703 TBG196699:TBI196703 TLC196699:TLE196703 TUY196699:TVA196703 UEU196699:UEW196703 UOQ196699:UOS196703 UYM196699:UYO196703 VII196699:VIK196703 VSE196699:VSG196703 WCA196699:WCC196703 WLW196699:WLY196703 WVS196699:WVU196703 N262235:Q262239 JG262235:JI262239 TC262235:TE262239 ACY262235:ADA262239 AMU262235:AMW262239 AWQ262235:AWS262239 BGM262235:BGO262239 BQI262235:BQK262239 CAE262235:CAG262239 CKA262235:CKC262239 CTW262235:CTY262239 DDS262235:DDU262239 DNO262235:DNQ262239 DXK262235:DXM262239 EHG262235:EHI262239 ERC262235:ERE262239 FAY262235:FBA262239 FKU262235:FKW262239 FUQ262235:FUS262239 GEM262235:GEO262239 GOI262235:GOK262239 GYE262235:GYG262239 HIA262235:HIC262239 HRW262235:HRY262239 IBS262235:IBU262239 ILO262235:ILQ262239 IVK262235:IVM262239 JFG262235:JFI262239 JPC262235:JPE262239 JYY262235:JZA262239 KIU262235:KIW262239 KSQ262235:KSS262239 LCM262235:LCO262239 LMI262235:LMK262239 LWE262235:LWG262239 MGA262235:MGC262239 MPW262235:MPY262239 MZS262235:MZU262239 NJO262235:NJQ262239 NTK262235:NTM262239 ODG262235:ODI262239 ONC262235:ONE262239 OWY262235:OXA262239 PGU262235:PGW262239 PQQ262235:PQS262239 QAM262235:QAO262239 QKI262235:QKK262239 QUE262235:QUG262239 REA262235:REC262239 RNW262235:RNY262239 RXS262235:RXU262239 SHO262235:SHQ262239 SRK262235:SRM262239 TBG262235:TBI262239 TLC262235:TLE262239 TUY262235:TVA262239 UEU262235:UEW262239 UOQ262235:UOS262239 UYM262235:UYO262239 VII262235:VIK262239 VSE262235:VSG262239 WCA262235:WCC262239 WLW262235:WLY262239 WVS262235:WVU262239 N327771:Q327775 JG327771:JI327775 TC327771:TE327775 ACY327771:ADA327775 AMU327771:AMW327775 AWQ327771:AWS327775 BGM327771:BGO327775 BQI327771:BQK327775 CAE327771:CAG327775 CKA327771:CKC327775 CTW327771:CTY327775 DDS327771:DDU327775 DNO327771:DNQ327775 DXK327771:DXM327775 EHG327771:EHI327775 ERC327771:ERE327775 FAY327771:FBA327775 FKU327771:FKW327775 FUQ327771:FUS327775 GEM327771:GEO327775 GOI327771:GOK327775 GYE327771:GYG327775 HIA327771:HIC327775 HRW327771:HRY327775 IBS327771:IBU327775 ILO327771:ILQ327775 IVK327771:IVM327775 JFG327771:JFI327775 JPC327771:JPE327775 JYY327771:JZA327775 KIU327771:KIW327775 KSQ327771:KSS327775 LCM327771:LCO327775 LMI327771:LMK327775 LWE327771:LWG327775 MGA327771:MGC327775 MPW327771:MPY327775 MZS327771:MZU327775 NJO327771:NJQ327775 NTK327771:NTM327775 ODG327771:ODI327775 ONC327771:ONE327775 OWY327771:OXA327775 PGU327771:PGW327775 PQQ327771:PQS327775 QAM327771:QAO327775 QKI327771:QKK327775 QUE327771:QUG327775 REA327771:REC327775 RNW327771:RNY327775 RXS327771:RXU327775 SHO327771:SHQ327775 SRK327771:SRM327775 TBG327771:TBI327775 TLC327771:TLE327775 TUY327771:TVA327775 UEU327771:UEW327775 UOQ327771:UOS327775 UYM327771:UYO327775 VII327771:VIK327775 VSE327771:VSG327775 WCA327771:WCC327775 WLW327771:WLY327775 WVS327771:WVU327775 N393307:Q393311 JG393307:JI393311 TC393307:TE393311 ACY393307:ADA393311 AMU393307:AMW393311 AWQ393307:AWS393311 BGM393307:BGO393311 BQI393307:BQK393311 CAE393307:CAG393311 CKA393307:CKC393311 CTW393307:CTY393311 DDS393307:DDU393311 DNO393307:DNQ393311 DXK393307:DXM393311 EHG393307:EHI393311 ERC393307:ERE393311 FAY393307:FBA393311 FKU393307:FKW393311 FUQ393307:FUS393311 GEM393307:GEO393311 GOI393307:GOK393311 GYE393307:GYG393311 HIA393307:HIC393311 HRW393307:HRY393311 IBS393307:IBU393311 ILO393307:ILQ393311 IVK393307:IVM393311 JFG393307:JFI393311 JPC393307:JPE393311 JYY393307:JZA393311 KIU393307:KIW393311 KSQ393307:KSS393311 LCM393307:LCO393311 LMI393307:LMK393311 LWE393307:LWG393311 MGA393307:MGC393311 MPW393307:MPY393311 MZS393307:MZU393311 NJO393307:NJQ393311 NTK393307:NTM393311 ODG393307:ODI393311 ONC393307:ONE393311 OWY393307:OXA393311 PGU393307:PGW393311 PQQ393307:PQS393311 QAM393307:QAO393311 QKI393307:QKK393311 QUE393307:QUG393311 REA393307:REC393311 RNW393307:RNY393311 RXS393307:RXU393311 SHO393307:SHQ393311 SRK393307:SRM393311 TBG393307:TBI393311 TLC393307:TLE393311 TUY393307:TVA393311 UEU393307:UEW393311 UOQ393307:UOS393311 UYM393307:UYO393311 VII393307:VIK393311 VSE393307:VSG393311 WCA393307:WCC393311 WLW393307:WLY393311 WVS393307:WVU393311 N458843:Q458847 JG458843:JI458847 TC458843:TE458847 ACY458843:ADA458847 AMU458843:AMW458847 AWQ458843:AWS458847 BGM458843:BGO458847 BQI458843:BQK458847 CAE458843:CAG458847 CKA458843:CKC458847 CTW458843:CTY458847 DDS458843:DDU458847 DNO458843:DNQ458847 DXK458843:DXM458847 EHG458843:EHI458847 ERC458843:ERE458847 FAY458843:FBA458847 FKU458843:FKW458847 FUQ458843:FUS458847 GEM458843:GEO458847 GOI458843:GOK458847 GYE458843:GYG458847 HIA458843:HIC458847 HRW458843:HRY458847 IBS458843:IBU458847 ILO458843:ILQ458847 IVK458843:IVM458847 JFG458843:JFI458847 JPC458843:JPE458847 JYY458843:JZA458847 KIU458843:KIW458847 KSQ458843:KSS458847 LCM458843:LCO458847 LMI458843:LMK458847 LWE458843:LWG458847 MGA458843:MGC458847 MPW458843:MPY458847 MZS458843:MZU458847 NJO458843:NJQ458847 NTK458843:NTM458847 ODG458843:ODI458847 ONC458843:ONE458847 OWY458843:OXA458847 PGU458843:PGW458847 PQQ458843:PQS458847 QAM458843:QAO458847 QKI458843:QKK458847 QUE458843:QUG458847 REA458843:REC458847 RNW458843:RNY458847 RXS458843:RXU458847 SHO458843:SHQ458847 SRK458843:SRM458847 TBG458843:TBI458847 TLC458843:TLE458847 TUY458843:TVA458847 UEU458843:UEW458847 UOQ458843:UOS458847 UYM458843:UYO458847 VII458843:VIK458847 VSE458843:VSG458847 WCA458843:WCC458847 WLW458843:WLY458847 WVS458843:WVU458847 N524379:Q524383 JG524379:JI524383 TC524379:TE524383 ACY524379:ADA524383 AMU524379:AMW524383 AWQ524379:AWS524383 BGM524379:BGO524383 BQI524379:BQK524383 CAE524379:CAG524383 CKA524379:CKC524383 CTW524379:CTY524383 DDS524379:DDU524383 DNO524379:DNQ524383 DXK524379:DXM524383 EHG524379:EHI524383 ERC524379:ERE524383 FAY524379:FBA524383 FKU524379:FKW524383 FUQ524379:FUS524383 GEM524379:GEO524383 GOI524379:GOK524383 GYE524379:GYG524383 HIA524379:HIC524383 HRW524379:HRY524383 IBS524379:IBU524383 ILO524379:ILQ524383 IVK524379:IVM524383 JFG524379:JFI524383 JPC524379:JPE524383 JYY524379:JZA524383 KIU524379:KIW524383 KSQ524379:KSS524383 LCM524379:LCO524383 LMI524379:LMK524383 LWE524379:LWG524383 MGA524379:MGC524383 MPW524379:MPY524383 MZS524379:MZU524383 NJO524379:NJQ524383 NTK524379:NTM524383 ODG524379:ODI524383 ONC524379:ONE524383 OWY524379:OXA524383 PGU524379:PGW524383 PQQ524379:PQS524383 QAM524379:QAO524383 QKI524379:QKK524383 QUE524379:QUG524383 REA524379:REC524383 RNW524379:RNY524383 RXS524379:RXU524383 SHO524379:SHQ524383 SRK524379:SRM524383 TBG524379:TBI524383 TLC524379:TLE524383 TUY524379:TVA524383 UEU524379:UEW524383 UOQ524379:UOS524383 UYM524379:UYO524383 VII524379:VIK524383 VSE524379:VSG524383 WCA524379:WCC524383 WLW524379:WLY524383 WVS524379:WVU524383 N589915:Q589919 JG589915:JI589919 TC589915:TE589919 ACY589915:ADA589919 AMU589915:AMW589919 AWQ589915:AWS589919 BGM589915:BGO589919 BQI589915:BQK589919 CAE589915:CAG589919 CKA589915:CKC589919 CTW589915:CTY589919 DDS589915:DDU589919 DNO589915:DNQ589919 DXK589915:DXM589919 EHG589915:EHI589919 ERC589915:ERE589919 FAY589915:FBA589919 FKU589915:FKW589919 FUQ589915:FUS589919 GEM589915:GEO589919 GOI589915:GOK589919 GYE589915:GYG589919 HIA589915:HIC589919 HRW589915:HRY589919 IBS589915:IBU589919 ILO589915:ILQ589919 IVK589915:IVM589919 JFG589915:JFI589919 JPC589915:JPE589919 JYY589915:JZA589919 KIU589915:KIW589919 KSQ589915:KSS589919 LCM589915:LCO589919 LMI589915:LMK589919 LWE589915:LWG589919 MGA589915:MGC589919 MPW589915:MPY589919 MZS589915:MZU589919 NJO589915:NJQ589919 NTK589915:NTM589919 ODG589915:ODI589919 ONC589915:ONE589919 OWY589915:OXA589919 PGU589915:PGW589919 PQQ589915:PQS589919 QAM589915:QAO589919 QKI589915:QKK589919 QUE589915:QUG589919 REA589915:REC589919 RNW589915:RNY589919 RXS589915:RXU589919 SHO589915:SHQ589919 SRK589915:SRM589919 TBG589915:TBI589919 TLC589915:TLE589919 TUY589915:TVA589919 UEU589915:UEW589919 UOQ589915:UOS589919 UYM589915:UYO589919 VII589915:VIK589919 VSE589915:VSG589919 WCA589915:WCC589919 WLW589915:WLY589919 WVS589915:WVU589919 N655451:Q655455 JG655451:JI655455 TC655451:TE655455 ACY655451:ADA655455 AMU655451:AMW655455 AWQ655451:AWS655455 BGM655451:BGO655455 BQI655451:BQK655455 CAE655451:CAG655455 CKA655451:CKC655455 CTW655451:CTY655455 DDS655451:DDU655455 DNO655451:DNQ655455 DXK655451:DXM655455 EHG655451:EHI655455 ERC655451:ERE655455 FAY655451:FBA655455 FKU655451:FKW655455 FUQ655451:FUS655455 GEM655451:GEO655455 GOI655451:GOK655455 GYE655451:GYG655455 HIA655451:HIC655455 HRW655451:HRY655455 IBS655451:IBU655455 ILO655451:ILQ655455 IVK655451:IVM655455 JFG655451:JFI655455 JPC655451:JPE655455 JYY655451:JZA655455 KIU655451:KIW655455 KSQ655451:KSS655455 LCM655451:LCO655455 LMI655451:LMK655455 LWE655451:LWG655455 MGA655451:MGC655455 MPW655451:MPY655455 MZS655451:MZU655455 NJO655451:NJQ655455 NTK655451:NTM655455 ODG655451:ODI655455 ONC655451:ONE655455 OWY655451:OXA655455 PGU655451:PGW655455 PQQ655451:PQS655455 QAM655451:QAO655455 QKI655451:QKK655455 QUE655451:QUG655455 REA655451:REC655455 RNW655451:RNY655455 RXS655451:RXU655455 SHO655451:SHQ655455 SRK655451:SRM655455 TBG655451:TBI655455 TLC655451:TLE655455 TUY655451:TVA655455 UEU655451:UEW655455 UOQ655451:UOS655455 UYM655451:UYO655455 VII655451:VIK655455 VSE655451:VSG655455 WCA655451:WCC655455 WLW655451:WLY655455 WVS655451:WVU655455 N720987:Q720991 JG720987:JI720991 TC720987:TE720991 ACY720987:ADA720991 AMU720987:AMW720991 AWQ720987:AWS720991 BGM720987:BGO720991 BQI720987:BQK720991 CAE720987:CAG720991 CKA720987:CKC720991 CTW720987:CTY720991 DDS720987:DDU720991 DNO720987:DNQ720991 DXK720987:DXM720991 EHG720987:EHI720991 ERC720987:ERE720991 FAY720987:FBA720991 FKU720987:FKW720991 FUQ720987:FUS720991 GEM720987:GEO720991 GOI720987:GOK720991 GYE720987:GYG720991 HIA720987:HIC720991 HRW720987:HRY720991 IBS720987:IBU720991 ILO720987:ILQ720991 IVK720987:IVM720991 JFG720987:JFI720991 JPC720987:JPE720991 JYY720987:JZA720991 KIU720987:KIW720991 KSQ720987:KSS720991 LCM720987:LCO720991 LMI720987:LMK720991 LWE720987:LWG720991 MGA720987:MGC720991 MPW720987:MPY720991 MZS720987:MZU720991 NJO720987:NJQ720991 NTK720987:NTM720991 ODG720987:ODI720991 ONC720987:ONE720991 OWY720987:OXA720991 PGU720987:PGW720991 PQQ720987:PQS720991 QAM720987:QAO720991 QKI720987:QKK720991 QUE720987:QUG720991 REA720987:REC720991 RNW720987:RNY720991 RXS720987:RXU720991 SHO720987:SHQ720991 SRK720987:SRM720991 TBG720987:TBI720991 TLC720987:TLE720991 TUY720987:TVA720991 UEU720987:UEW720991 UOQ720987:UOS720991 UYM720987:UYO720991 VII720987:VIK720991 VSE720987:VSG720991 WCA720987:WCC720991 WLW720987:WLY720991 WVS720987:WVU720991 N786523:Q786527 JG786523:JI786527 TC786523:TE786527 ACY786523:ADA786527 AMU786523:AMW786527 AWQ786523:AWS786527 BGM786523:BGO786527 BQI786523:BQK786527 CAE786523:CAG786527 CKA786523:CKC786527 CTW786523:CTY786527 DDS786523:DDU786527 DNO786523:DNQ786527 DXK786523:DXM786527 EHG786523:EHI786527 ERC786523:ERE786527 FAY786523:FBA786527 FKU786523:FKW786527 FUQ786523:FUS786527 GEM786523:GEO786527 GOI786523:GOK786527 GYE786523:GYG786527 HIA786523:HIC786527 HRW786523:HRY786527 IBS786523:IBU786527 ILO786523:ILQ786527 IVK786523:IVM786527 JFG786523:JFI786527 JPC786523:JPE786527 JYY786523:JZA786527 KIU786523:KIW786527 KSQ786523:KSS786527 LCM786523:LCO786527 LMI786523:LMK786527 LWE786523:LWG786527 MGA786523:MGC786527 MPW786523:MPY786527 MZS786523:MZU786527 NJO786523:NJQ786527 NTK786523:NTM786527 ODG786523:ODI786527 ONC786523:ONE786527 OWY786523:OXA786527 PGU786523:PGW786527 PQQ786523:PQS786527 QAM786523:QAO786527 QKI786523:QKK786527 QUE786523:QUG786527 REA786523:REC786527 RNW786523:RNY786527 RXS786523:RXU786527 SHO786523:SHQ786527 SRK786523:SRM786527 TBG786523:TBI786527 TLC786523:TLE786527 TUY786523:TVA786527 UEU786523:UEW786527 UOQ786523:UOS786527 UYM786523:UYO786527 VII786523:VIK786527 VSE786523:VSG786527 WCA786523:WCC786527 WLW786523:WLY786527 WVS786523:WVU786527 N852059:Q852063 JG852059:JI852063 TC852059:TE852063 ACY852059:ADA852063 AMU852059:AMW852063 AWQ852059:AWS852063 BGM852059:BGO852063 BQI852059:BQK852063 CAE852059:CAG852063 CKA852059:CKC852063 CTW852059:CTY852063 DDS852059:DDU852063 DNO852059:DNQ852063 DXK852059:DXM852063 EHG852059:EHI852063 ERC852059:ERE852063 FAY852059:FBA852063 FKU852059:FKW852063 FUQ852059:FUS852063 GEM852059:GEO852063 GOI852059:GOK852063 GYE852059:GYG852063 HIA852059:HIC852063 HRW852059:HRY852063 IBS852059:IBU852063 ILO852059:ILQ852063 IVK852059:IVM852063 JFG852059:JFI852063 JPC852059:JPE852063 JYY852059:JZA852063 KIU852059:KIW852063 KSQ852059:KSS852063 LCM852059:LCO852063 LMI852059:LMK852063 LWE852059:LWG852063 MGA852059:MGC852063 MPW852059:MPY852063 MZS852059:MZU852063 NJO852059:NJQ852063 NTK852059:NTM852063 ODG852059:ODI852063 ONC852059:ONE852063 OWY852059:OXA852063 PGU852059:PGW852063 PQQ852059:PQS852063 QAM852059:QAO852063 QKI852059:QKK852063 QUE852059:QUG852063 REA852059:REC852063 RNW852059:RNY852063 RXS852059:RXU852063 SHO852059:SHQ852063 SRK852059:SRM852063 TBG852059:TBI852063 TLC852059:TLE852063 TUY852059:TVA852063 UEU852059:UEW852063 UOQ852059:UOS852063 UYM852059:UYO852063 VII852059:VIK852063 VSE852059:VSG852063 WCA852059:WCC852063 WLW852059:WLY852063 WVS852059:WVU852063 N917595:Q917599 JG917595:JI917599 TC917595:TE917599 ACY917595:ADA917599 AMU917595:AMW917599 AWQ917595:AWS917599 BGM917595:BGO917599 BQI917595:BQK917599 CAE917595:CAG917599 CKA917595:CKC917599 CTW917595:CTY917599 DDS917595:DDU917599 DNO917595:DNQ917599 DXK917595:DXM917599 EHG917595:EHI917599 ERC917595:ERE917599 FAY917595:FBA917599 FKU917595:FKW917599 FUQ917595:FUS917599 GEM917595:GEO917599 GOI917595:GOK917599 GYE917595:GYG917599 HIA917595:HIC917599 HRW917595:HRY917599 IBS917595:IBU917599 ILO917595:ILQ917599 IVK917595:IVM917599 JFG917595:JFI917599 JPC917595:JPE917599 JYY917595:JZA917599 KIU917595:KIW917599 KSQ917595:KSS917599 LCM917595:LCO917599 LMI917595:LMK917599 LWE917595:LWG917599 MGA917595:MGC917599 MPW917595:MPY917599 MZS917595:MZU917599 NJO917595:NJQ917599 NTK917595:NTM917599 ODG917595:ODI917599 ONC917595:ONE917599 OWY917595:OXA917599 PGU917595:PGW917599 PQQ917595:PQS917599 QAM917595:QAO917599 QKI917595:QKK917599 QUE917595:QUG917599 REA917595:REC917599 RNW917595:RNY917599 RXS917595:RXU917599 SHO917595:SHQ917599 SRK917595:SRM917599 TBG917595:TBI917599 TLC917595:TLE917599 TUY917595:TVA917599 UEU917595:UEW917599 UOQ917595:UOS917599 UYM917595:UYO917599 VII917595:VIK917599 VSE917595:VSG917599 WCA917595:WCC917599 WLW917595:WLY917599 WVS917595:WVU917599 N983131:Q983135 JG983131:JI983135 TC983131:TE983135 ACY983131:ADA983135 AMU983131:AMW983135 AWQ983131:AWS983135 BGM983131:BGO983135 BQI983131:BQK983135 CAE983131:CAG983135 CKA983131:CKC983135 CTW983131:CTY983135 DDS983131:DDU983135 DNO983131:DNQ983135 DXK983131:DXM983135 EHG983131:EHI983135 ERC983131:ERE983135 FAY983131:FBA983135 FKU983131:FKW983135 FUQ983131:FUS983135 GEM983131:GEO983135 GOI983131:GOK983135 GYE983131:GYG983135 HIA983131:HIC983135 HRW983131:HRY983135 IBS983131:IBU983135 ILO983131:ILQ983135 IVK983131:IVM983135 JFG983131:JFI983135 JPC983131:JPE983135 JYY983131:JZA983135 KIU983131:KIW983135 KSQ983131:KSS983135 LCM983131:LCO983135 LMI983131:LMK983135 LWE983131:LWG983135 MGA983131:MGC983135 MPW983131:MPY983135 MZS983131:MZU983135 NJO983131:NJQ983135 NTK983131:NTM983135 ODG983131:ODI983135 ONC983131:ONE983135 OWY983131:OXA983135 PGU983131:PGW983135 PQQ983131:PQS983135 QAM983131:QAO983135 QKI983131:QKK983135 QUE983131:QUG983135 REA983131:REC983135 RNW983131:RNY983135 RXS983131:RXU983135 SHO983131:SHQ983135 SRK983131:SRM983135 TBG983131:TBI983135 TLC983131:TLE983135 TUY983131:TVA983135 UEU983131:UEW983135 UOQ983131:UOS983135 UYM983131:UYO983135 VII983131:VIK983135 VSE983131:VSG983135 WCA983131:WCC983135 WLW983131:WLY983135 WVS983131:WVU983135 G65636:I65637 JC65636:JE65637 SY65636:TA65637 ACU65636:ACW65637 AMQ65636:AMS65637 AWM65636:AWO65637 BGI65636:BGK65637 BQE65636:BQG65637 CAA65636:CAC65637 CJW65636:CJY65637 CTS65636:CTU65637 DDO65636:DDQ65637 DNK65636:DNM65637 DXG65636:DXI65637 EHC65636:EHE65637 EQY65636:ERA65637 FAU65636:FAW65637 FKQ65636:FKS65637 FUM65636:FUO65637 GEI65636:GEK65637 GOE65636:GOG65637 GYA65636:GYC65637 HHW65636:HHY65637 HRS65636:HRU65637 IBO65636:IBQ65637 ILK65636:ILM65637 IVG65636:IVI65637 JFC65636:JFE65637 JOY65636:JPA65637 JYU65636:JYW65637 KIQ65636:KIS65637 KSM65636:KSO65637 LCI65636:LCK65637 LME65636:LMG65637 LWA65636:LWC65637 MFW65636:MFY65637 MPS65636:MPU65637 MZO65636:MZQ65637 NJK65636:NJM65637 NTG65636:NTI65637 ODC65636:ODE65637 OMY65636:ONA65637 OWU65636:OWW65637 PGQ65636:PGS65637 PQM65636:PQO65637 QAI65636:QAK65637 QKE65636:QKG65637 QUA65636:QUC65637 RDW65636:RDY65637 RNS65636:RNU65637 RXO65636:RXQ65637 SHK65636:SHM65637 SRG65636:SRI65637 TBC65636:TBE65637 TKY65636:TLA65637 TUU65636:TUW65637 UEQ65636:UES65637 UOM65636:UOO65637 UYI65636:UYK65637 VIE65636:VIG65637 VSA65636:VSC65637 WBW65636:WBY65637 WLS65636:WLU65637 WVO65636:WVQ65637 G131172:I131173 JC131172:JE131173 SY131172:TA131173 ACU131172:ACW131173 AMQ131172:AMS131173 AWM131172:AWO131173 BGI131172:BGK131173 BQE131172:BQG131173 CAA131172:CAC131173 CJW131172:CJY131173 CTS131172:CTU131173 DDO131172:DDQ131173 DNK131172:DNM131173 DXG131172:DXI131173 EHC131172:EHE131173 EQY131172:ERA131173 FAU131172:FAW131173 FKQ131172:FKS131173 FUM131172:FUO131173 GEI131172:GEK131173 GOE131172:GOG131173 GYA131172:GYC131173 HHW131172:HHY131173 HRS131172:HRU131173 IBO131172:IBQ131173 ILK131172:ILM131173 IVG131172:IVI131173 JFC131172:JFE131173 JOY131172:JPA131173 JYU131172:JYW131173 KIQ131172:KIS131173 KSM131172:KSO131173 LCI131172:LCK131173 LME131172:LMG131173 LWA131172:LWC131173 MFW131172:MFY131173 MPS131172:MPU131173 MZO131172:MZQ131173 NJK131172:NJM131173 NTG131172:NTI131173 ODC131172:ODE131173 OMY131172:ONA131173 OWU131172:OWW131173 PGQ131172:PGS131173 PQM131172:PQO131173 QAI131172:QAK131173 QKE131172:QKG131173 QUA131172:QUC131173 RDW131172:RDY131173 RNS131172:RNU131173 RXO131172:RXQ131173 SHK131172:SHM131173 SRG131172:SRI131173 TBC131172:TBE131173 TKY131172:TLA131173 TUU131172:TUW131173 UEQ131172:UES131173 UOM131172:UOO131173 UYI131172:UYK131173 VIE131172:VIG131173 VSA131172:VSC131173 WBW131172:WBY131173 WLS131172:WLU131173 WVO131172:WVQ131173 G196708:I196709 JC196708:JE196709 SY196708:TA196709 ACU196708:ACW196709 AMQ196708:AMS196709 AWM196708:AWO196709 BGI196708:BGK196709 BQE196708:BQG196709 CAA196708:CAC196709 CJW196708:CJY196709 CTS196708:CTU196709 DDO196708:DDQ196709 DNK196708:DNM196709 DXG196708:DXI196709 EHC196708:EHE196709 EQY196708:ERA196709 FAU196708:FAW196709 FKQ196708:FKS196709 FUM196708:FUO196709 GEI196708:GEK196709 GOE196708:GOG196709 GYA196708:GYC196709 HHW196708:HHY196709 HRS196708:HRU196709 IBO196708:IBQ196709 ILK196708:ILM196709 IVG196708:IVI196709 JFC196708:JFE196709 JOY196708:JPA196709 JYU196708:JYW196709 KIQ196708:KIS196709 KSM196708:KSO196709 LCI196708:LCK196709 LME196708:LMG196709 LWA196708:LWC196709 MFW196708:MFY196709 MPS196708:MPU196709 MZO196708:MZQ196709 NJK196708:NJM196709 NTG196708:NTI196709 ODC196708:ODE196709 OMY196708:ONA196709 OWU196708:OWW196709 PGQ196708:PGS196709 PQM196708:PQO196709 QAI196708:QAK196709 QKE196708:QKG196709 QUA196708:QUC196709 RDW196708:RDY196709 RNS196708:RNU196709 RXO196708:RXQ196709 SHK196708:SHM196709 SRG196708:SRI196709 TBC196708:TBE196709 TKY196708:TLA196709 TUU196708:TUW196709 UEQ196708:UES196709 UOM196708:UOO196709 UYI196708:UYK196709 VIE196708:VIG196709 VSA196708:VSC196709 WBW196708:WBY196709 WLS196708:WLU196709 WVO196708:WVQ196709 G262244:I262245 JC262244:JE262245 SY262244:TA262245 ACU262244:ACW262245 AMQ262244:AMS262245 AWM262244:AWO262245 BGI262244:BGK262245 BQE262244:BQG262245 CAA262244:CAC262245 CJW262244:CJY262245 CTS262244:CTU262245 DDO262244:DDQ262245 DNK262244:DNM262245 DXG262244:DXI262245 EHC262244:EHE262245 EQY262244:ERA262245 FAU262244:FAW262245 FKQ262244:FKS262245 FUM262244:FUO262245 GEI262244:GEK262245 GOE262244:GOG262245 GYA262244:GYC262245 HHW262244:HHY262245 HRS262244:HRU262245 IBO262244:IBQ262245 ILK262244:ILM262245 IVG262244:IVI262245 JFC262244:JFE262245 JOY262244:JPA262245 JYU262244:JYW262245 KIQ262244:KIS262245 KSM262244:KSO262245 LCI262244:LCK262245 LME262244:LMG262245 LWA262244:LWC262245 MFW262244:MFY262245 MPS262244:MPU262245 MZO262244:MZQ262245 NJK262244:NJM262245 NTG262244:NTI262245 ODC262244:ODE262245 OMY262244:ONA262245 OWU262244:OWW262245 PGQ262244:PGS262245 PQM262244:PQO262245 QAI262244:QAK262245 QKE262244:QKG262245 QUA262244:QUC262245 RDW262244:RDY262245 RNS262244:RNU262245 RXO262244:RXQ262245 SHK262244:SHM262245 SRG262244:SRI262245 TBC262244:TBE262245 TKY262244:TLA262245 TUU262244:TUW262245 UEQ262244:UES262245 UOM262244:UOO262245 UYI262244:UYK262245 VIE262244:VIG262245 VSA262244:VSC262245 WBW262244:WBY262245 WLS262244:WLU262245 WVO262244:WVQ262245 G327780:I327781 JC327780:JE327781 SY327780:TA327781 ACU327780:ACW327781 AMQ327780:AMS327781 AWM327780:AWO327781 BGI327780:BGK327781 BQE327780:BQG327781 CAA327780:CAC327781 CJW327780:CJY327781 CTS327780:CTU327781 DDO327780:DDQ327781 DNK327780:DNM327781 DXG327780:DXI327781 EHC327780:EHE327781 EQY327780:ERA327781 FAU327780:FAW327781 FKQ327780:FKS327781 FUM327780:FUO327781 GEI327780:GEK327781 GOE327780:GOG327781 GYA327780:GYC327781 HHW327780:HHY327781 HRS327780:HRU327781 IBO327780:IBQ327781 ILK327780:ILM327781 IVG327780:IVI327781 JFC327780:JFE327781 JOY327780:JPA327781 JYU327780:JYW327781 KIQ327780:KIS327781 KSM327780:KSO327781 LCI327780:LCK327781 LME327780:LMG327781 LWA327780:LWC327781 MFW327780:MFY327781 MPS327780:MPU327781 MZO327780:MZQ327781 NJK327780:NJM327781 NTG327780:NTI327781 ODC327780:ODE327781 OMY327780:ONA327781 OWU327780:OWW327781 PGQ327780:PGS327781 PQM327780:PQO327781 QAI327780:QAK327781 QKE327780:QKG327781 QUA327780:QUC327781 RDW327780:RDY327781 RNS327780:RNU327781 RXO327780:RXQ327781 SHK327780:SHM327781 SRG327780:SRI327781 TBC327780:TBE327781 TKY327780:TLA327781 TUU327780:TUW327781 UEQ327780:UES327781 UOM327780:UOO327781 UYI327780:UYK327781 VIE327780:VIG327781 VSA327780:VSC327781 WBW327780:WBY327781 WLS327780:WLU327781 WVO327780:WVQ327781 G393316:I393317 JC393316:JE393317 SY393316:TA393317 ACU393316:ACW393317 AMQ393316:AMS393317 AWM393316:AWO393317 BGI393316:BGK393317 BQE393316:BQG393317 CAA393316:CAC393317 CJW393316:CJY393317 CTS393316:CTU393317 DDO393316:DDQ393317 DNK393316:DNM393317 DXG393316:DXI393317 EHC393316:EHE393317 EQY393316:ERA393317 FAU393316:FAW393317 FKQ393316:FKS393317 FUM393316:FUO393317 GEI393316:GEK393317 GOE393316:GOG393317 GYA393316:GYC393317 HHW393316:HHY393317 HRS393316:HRU393317 IBO393316:IBQ393317 ILK393316:ILM393317 IVG393316:IVI393317 JFC393316:JFE393317 JOY393316:JPA393317 JYU393316:JYW393317 KIQ393316:KIS393317 KSM393316:KSO393317 LCI393316:LCK393317 LME393316:LMG393317 LWA393316:LWC393317 MFW393316:MFY393317 MPS393316:MPU393317 MZO393316:MZQ393317 NJK393316:NJM393317 NTG393316:NTI393317 ODC393316:ODE393317 OMY393316:ONA393317 OWU393316:OWW393317 PGQ393316:PGS393317 PQM393316:PQO393317 QAI393316:QAK393317 QKE393316:QKG393317 QUA393316:QUC393317 RDW393316:RDY393317 RNS393316:RNU393317 RXO393316:RXQ393317 SHK393316:SHM393317 SRG393316:SRI393317 TBC393316:TBE393317 TKY393316:TLA393317 TUU393316:TUW393317 UEQ393316:UES393317 UOM393316:UOO393317 UYI393316:UYK393317 VIE393316:VIG393317 VSA393316:VSC393317 WBW393316:WBY393317 WLS393316:WLU393317 WVO393316:WVQ393317 G458852:I458853 JC458852:JE458853 SY458852:TA458853 ACU458852:ACW458853 AMQ458852:AMS458853 AWM458852:AWO458853 BGI458852:BGK458853 BQE458852:BQG458853 CAA458852:CAC458853 CJW458852:CJY458853 CTS458852:CTU458853 DDO458852:DDQ458853 DNK458852:DNM458853 DXG458852:DXI458853 EHC458852:EHE458853 EQY458852:ERA458853 FAU458852:FAW458853 FKQ458852:FKS458853 FUM458852:FUO458853 GEI458852:GEK458853 GOE458852:GOG458853 GYA458852:GYC458853 HHW458852:HHY458853 HRS458852:HRU458853 IBO458852:IBQ458853 ILK458852:ILM458853 IVG458852:IVI458853 JFC458852:JFE458853 JOY458852:JPA458853 JYU458852:JYW458853 KIQ458852:KIS458853 KSM458852:KSO458853 LCI458852:LCK458853 LME458852:LMG458853 LWA458852:LWC458853 MFW458852:MFY458853 MPS458852:MPU458853 MZO458852:MZQ458853 NJK458852:NJM458853 NTG458852:NTI458853 ODC458852:ODE458853 OMY458852:ONA458853 OWU458852:OWW458853 PGQ458852:PGS458853 PQM458852:PQO458853 QAI458852:QAK458853 QKE458852:QKG458853 QUA458852:QUC458853 RDW458852:RDY458853 RNS458852:RNU458853 RXO458852:RXQ458853 SHK458852:SHM458853 SRG458852:SRI458853 TBC458852:TBE458853 TKY458852:TLA458853 TUU458852:TUW458853 UEQ458852:UES458853 UOM458852:UOO458853 UYI458852:UYK458853 VIE458852:VIG458853 VSA458852:VSC458853 WBW458852:WBY458853 WLS458852:WLU458853 WVO458852:WVQ458853 G524388:I524389 JC524388:JE524389 SY524388:TA524389 ACU524388:ACW524389 AMQ524388:AMS524389 AWM524388:AWO524389 BGI524388:BGK524389 BQE524388:BQG524389 CAA524388:CAC524389 CJW524388:CJY524389 CTS524388:CTU524389 DDO524388:DDQ524389 DNK524388:DNM524389 DXG524388:DXI524389 EHC524388:EHE524389 EQY524388:ERA524389 FAU524388:FAW524389 FKQ524388:FKS524389 FUM524388:FUO524389 GEI524388:GEK524389 GOE524388:GOG524389 GYA524388:GYC524389 HHW524388:HHY524389 HRS524388:HRU524389 IBO524388:IBQ524389 ILK524388:ILM524389 IVG524388:IVI524389 JFC524388:JFE524389 JOY524388:JPA524389 JYU524388:JYW524389 KIQ524388:KIS524389 KSM524388:KSO524389 LCI524388:LCK524389 LME524388:LMG524389 LWA524388:LWC524389 MFW524388:MFY524389 MPS524388:MPU524389 MZO524388:MZQ524389 NJK524388:NJM524389 NTG524388:NTI524389 ODC524388:ODE524389 OMY524388:ONA524389 OWU524388:OWW524389 PGQ524388:PGS524389 PQM524388:PQO524389 QAI524388:QAK524389 QKE524388:QKG524389 QUA524388:QUC524389 RDW524388:RDY524389 RNS524388:RNU524389 RXO524388:RXQ524389 SHK524388:SHM524389 SRG524388:SRI524389 TBC524388:TBE524389 TKY524388:TLA524389 TUU524388:TUW524389 UEQ524388:UES524389 UOM524388:UOO524389 UYI524388:UYK524389 VIE524388:VIG524389 VSA524388:VSC524389 WBW524388:WBY524389 WLS524388:WLU524389 WVO524388:WVQ524389 G589924:I589925 JC589924:JE589925 SY589924:TA589925 ACU589924:ACW589925 AMQ589924:AMS589925 AWM589924:AWO589925 BGI589924:BGK589925 BQE589924:BQG589925 CAA589924:CAC589925 CJW589924:CJY589925 CTS589924:CTU589925 DDO589924:DDQ589925 DNK589924:DNM589925 DXG589924:DXI589925 EHC589924:EHE589925 EQY589924:ERA589925 FAU589924:FAW589925 FKQ589924:FKS589925 FUM589924:FUO589925 GEI589924:GEK589925 GOE589924:GOG589925 GYA589924:GYC589925 HHW589924:HHY589925 HRS589924:HRU589925 IBO589924:IBQ589925 ILK589924:ILM589925 IVG589924:IVI589925 JFC589924:JFE589925 JOY589924:JPA589925 JYU589924:JYW589925 KIQ589924:KIS589925 KSM589924:KSO589925 LCI589924:LCK589925 LME589924:LMG589925 LWA589924:LWC589925 MFW589924:MFY589925 MPS589924:MPU589925 MZO589924:MZQ589925 NJK589924:NJM589925 NTG589924:NTI589925 ODC589924:ODE589925 OMY589924:ONA589925 OWU589924:OWW589925 PGQ589924:PGS589925 PQM589924:PQO589925 QAI589924:QAK589925 QKE589924:QKG589925 QUA589924:QUC589925 RDW589924:RDY589925 RNS589924:RNU589925 RXO589924:RXQ589925 SHK589924:SHM589925 SRG589924:SRI589925 TBC589924:TBE589925 TKY589924:TLA589925 TUU589924:TUW589925 UEQ589924:UES589925 UOM589924:UOO589925 UYI589924:UYK589925 VIE589924:VIG589925 VSA589924:VSC589925 WBW589924:WBY589925 WLS589924:WLU589925 WVO589924:WVQ589925 G655460:I655461 JC655460:JE655461 SY655460:TA655461 ACU655460:ACW655461 AMQ655460:AMS655461 AWM655460:AWO655461 BGI655460:BGK655461 BQE655460:BQG655461 CAA655460:CAC655461 CJW655460:CJY655461 CTS655460:CTU655461 DDO655460:DDQ655461 DNK655460:DNM655461 DXG655460:DXI655461 EHC655460:EHE655461 EQY655460:ERA655461 FAU655460:FAW655461 FKQ655460:FKS655461 FUM655460:FUO655461 GEI655460:GEK655461 GOE655460:GOG655461 GYA655460:GYC655461 HHW655460:HHY655461 HRS655460:HRU655461 IBO655460:IBQ655461 ILK655460:ILM655461 IVG655460:IVI655461 JFC655460:JFE655461 JOY655460:JPA655461 JYU655460:JYW655461 KIQ655460:KIS655461 KSM655460:KSO655461 LCI655460:LCK655461 LME655460:LMG655461 LWA655460:LWC655461 MFW655460:MFY655461 MPS655460:MPU655461 MZO655460:MZQ655461 NJK655460:NJM655461 NTG655460:NTI655461 ODC655460:ODE655461 OMY655460:ONA655461 OWU655460:OWW655461 PGQ655460:PGS655461 PQM655460:PQO655461 QAI655460:QAK655461 QKE655460:QKG655461 QUA655460:QUC655461 RDW655460:RDY655461 RNS655460:RNU655461 RXO655460:RXQ655461 SHK655460:SHM655461 SRG655460:SRI655461 TBC655460:TBE655461 TKY655460:TLA655461 TUU655460:TUW655461 UEQ655460:UES655461 UOM655460:UOO655461 UYI655460:UYK655461 VIE655460:VIG655461 VSA655460:VSC655461 WBW655460:WBY655461 WLS655460:WLU655461 WVO655460:WVQ655461 G720996:I720997 JC720996:JE720997 SY720996:TA720997 ACU720996:ACW720997 AMQ720996:AMS720997 AWM720996:AWO720997 BGI720996:BGK720997 BQE720996:BQG720997 CAA720996:CAC720997 CJW720996:CJY720997 CTS720996:CTU720997 DDO720996:DDQ720997 DNK720996:DNM720997 DXG720996:DXI720997 EHC720996:EHE720997 EQY720996:ERA720997 FAU720996:FAW720997 FKQ720996:FKS720997 FUM720996:FUO720997 GEI720996:GEK720997 GOE720996:GOG720997 GYA720996:GYC720997 HHW720996:HHY720997 HRS720996:HRU720997 IBO720996:IBQ720997 ILK720996:ILM720997 IVG720996:IVI720997 JFC720996:JFE720997 JOY720996:JPA720997 JYU720996:JYW720997 KIQ720996:KIS720997 KSM720996:KSO720997 LCI720996:LCK720997 LME720996:LMG720997 LWA720996:LWC720997 MFW720996:MFY720997 MPS720996:MPU720997 MZO720996:MZQ720997 NJK720996:NJM720997 NTG720996:NTI720997 ODC720996:ODE720997 OMY720996:ONA720997 OWU720996:OWW720997 PGQ720996:PGS720997 PQM720996:PQO720997 QAI720996:QAK720997 QKE720996:QKG720997 QUA720996:QUC720997 RDW720996:RDY720997 RNS720996:RNU720997 RXO720996:RXQ720997 SHK720996:SHM720997 SRG720996:SRI720997 TBC720996:TBE720997 TKY720996:TLA720997 TUU720996:TUW720997 UEQ720996:UES720997 UOM720996:UOO720997 UYI720996:UYK720997 VIE720996:VIG720997 VSA720996:VSC720997 WBW720996:WBY720997 WLS720996:WLU720997 WVO720996:WVQ720997 G786532:I786533 JC786532:JE786533 SY786532:TA786533 ACU786532:ACW786533 AMQ786532:AMS786533 AWM786532:AWO786533 BGI786532:BGK786533 BQE786532:BQG786533 CAA786532:CAC786533 CJW786532:CJY786533 CTS786532:CTU786533 DDO786532:DDQ786533 DNK786532:DNM786533 DXG786532:DXI786533 EHC786532:EHE786533 EQY786532:ERA786533 FAU786532:FAW786533 FKQ786532:FKS786533 FUM786532:FUO786533 GEI786532:GEK786533 GOE786532:GOG786533 GYA786532:GYC786533 HHW786532:HHY786533 HRS786532:HRU786533 IBO786532:IBQ786533 ILK786532:ILM786533 IVG786532:IVI786533 JFC786532:JFE786533 JOY786532:JPA786533 JYU786532:JYW786533 KIQ786532:KIS786533 KSM786532:KSO786533 LCI786532:LCK786533 LME786532:LMG786533 LWA786532:LWC786533 MFW786532:MFY786533 MPS786532:MPU786533 MZO786532:MZQ786533 NJK786532:NJM786533 NTG786532:NTI786533 ODC786532:ODE786533 OMY786532:ONA786533 OWU786532:OWW786533 PGQ786532:PGS786533 PQM786532:PQO786533 QAI786532:QAK786533 QKE786532:QKG786533 QUA786532:QUC786533 RDW786532:RDY786533 RNS786532:RNU786533 RXO786532:RXQ786533 SHK786532:SHM786533 SRG786532:SRI786533 TBC786532:TBE786533 TKY786532:TLA786533 TUU786532:TUW786533 UEQ786532:UES786533 UOM786532:UOO786533 UYI786532:UYK786533 VIE786532:VIG786533 VSA786532:VSC786533 WBW786532:WBY786533 WLS786532:WLU786533 WVO786532:WVQ786533 G852068:I852069 JC852068:JE852069 SY852068:TA852069 ACU852068:ACW852069 AMQ852068:AMS852069 AWM852068:AWO852069 BGI852068:BGK852069 BQE852068:BQG852069 CAA852068:CAC852069 CJW852068:CJY852069 CTS852068:CTU852069 DDO852068:DDQ852069 DNK852068:DNM852069 DXG852068:DXI852069 EHC852068:EHE852069 EQY852068:ERA852069 FAU852068:FAW852069 FKQ852068:FKS852069 FUM852068:FUO852069 GEI852068:GEK852069 GOE852068:GOG852069 GYA852068:GYC852069 HHW852068:HHY852069 HRS852068:HRU852069 IBO852068:IBQ852069 ILK852068:ILM852069 IVG852068:IVI852069 JFC852068:JFE852069 JOY852068:JPA852069 JYU852068:JYW852069 KIQ852068:KIS852069 KSM852068:KSO852069 LCI852068:LCK852069 LME852068:LMG852069 LWA852068:LWC852069 MFW852068:MFY852069 MPS852068:MPU852069 MZO852068:MZQ852069 NJK852068:NJM852069 NTG852068:NTI852069 ODC852068:ODE852069 OMY852068:ONA852069 OWU852068:OWW852069 PGQ852068:PGS852069 PQM852068:PQO852069 QAI852068:QAK852069 QKE852068:QKG852069 QUA852068:QUC852069 RDW852068:RDY852069 RNS852068:RNU852069 RXO852068:RXQ852069 SHK852068:SHM852069 SRG852068:SRI852069 TBC852068:TBE852069 TKY852068:TLA852069 TUU852068:TUW852069 UEQ852068:UES852069 UOM852068:UOO852069 UYI852068:UYK852069 VIE852068:VIG852069 VSA852068:VSC852069 WBW852068:WBY852069 WLS852068:WLU852069 WVO852068:WVQ852069 G917604:I917605 JC917604:JE917605 SY917604:TA917605 ACU917604:ACW917605 AMQ917604:AMS917605 AWM917604:AWO917605 BGI917604:BGK917605 BQE917604:BQG917605 CAA917604:CAC917605 CJW917604:CJY917605 CTS917604:CTU917605 DDO917604:DDQ917605 DNK917604:DNM917605 DXG917604:DXI917605 EHC917604:EHE917605 EQY917604:ERA917605 FAU917604:FAW917605 FKQ917604:FKS917605 FUM917604:FUO917605 GEI917604:GEK917605 GOE917604:GOG917605 GYA917604:GYC917605 HHW917604:HHY917605 HRS917604:HRU917605 IBO917604:IBQ917605 ILK917604:ILM917605 IVG917604:IVI917605 JFC917604:JFE917605 JOY917604:JPA917605 JYU917604:JYW917605 KIQ917604:KIS917605 KSM917604:KSO917605 LCI917604:LCK917605 LME917604:LMG917605 LWA917604:LWC917605 MFW917604:MFY917605 MPS917604:MPU917605 MZO917604:MZQ917605 NJK917604:NJM917605 NTG917604:NTI917605 ODC917604:ODE917605 OMY917604:ONA917605 OWU917604:OWW917605 PGQ917604:PGS917605 PQM917604:PQO917605 QAI917604:QAK917605 QKE917604:QKG917605 QUA917604:QUC917605 RDW917604:RDY917605 RNS917604:RNU917605 RXO917604:RXQ917605 SHK917604:SHM917605 SRG917604:SRI917605 TBC917604:TBE917605 TKY917604:TLA917605 TUU917604:TUW917605 UEQ917604:UES917605 UOM917604:UOO917605 UYI917604:UYK917605 VIE917604:VIG917605 VSA917604:VSC917605 WBW917604:WBY917605 WLS917604:WLU917605 WVO917604:WVQ917605 G983140:I983141 JC983140:JE983141 SY983140:TA983141 ACU983140:ACW983141 AMQ983140:AMS983141 AWM983140:AWO983141 BGI983140:BGK983141 BQE983140:BQG983141 CAA983140:CAC983141 CJW983140:CJY983141 CTS983140:CTU983141 DDO983140:DDQ983141 DNK983140:DNM983141 DXG983140:DXI983141 EHC983140:EHE983141 EQY983140:ERA983141 FAU983140:FAW983141 FKQ983140:FKS983141 FUM983140:FUO983141 GEI983140:GEK983141 GOE983140:GOG983141 GYA983140:GYC983141 HHW983140:HHY983141 HRS983140:HRU983141 IBO983140:IBQ983141 ILK983140:ILM983141 IVG983140:IVI983141 JFC983140:JFE983141 JOY983140:JPA983141 JYU983140:JYW983141 KIQ983140:KIS983141 KSM983140:KSO983141 LCI983140:LCK983141 LME983140:LMG983141 LWA983140:LWC983141 MFW983140:MFY983141 MPS983140:MPU983141 MZO983140:MZQ983141 NJK983140:NJM983141 NTG983140:NTI983141 ODC983140:ODE983141 OMY983140:ONA983141 OWU983140:OWW983141 PGQ983140:PGS983141 PQM983140:PQO983141 QAI983140:QAK983141 QKE983140:QKG983141 QUA983140:QUC983141 RDW983140:RDY983141 RNS983140:RNU983141 RXO983140:RXQ983141 SHK983140:SHM983141 SRG983140:SRI983141 TBC983140:TBE983141 TKY983140:TLA983141 TUU983140:TUW983141 UEQ983140:UES983141 UOM983140:UOO983141 UYI983140:UYK983141 VIE983140:VIG983141 VSA983140:VSC983141 WBW983140:WBY983141 WLS983140:WLU983141 WVO983140:WVQ983141 D99:E103 IZ99:JA103 SV99:SW103 ACR99:ACS103 AMN99:AMO103 AWJ99:AWK103 BGF99:BGG103 BQB99:BQC103 BZX99:BZY103 CJT99:CJU103 CTP99:CTQ103 DDL99:DDM103 DNH99:DNI103 DXD99:DXE103 EGZ99:EHA103 EQV99:EQW103 FAR99:FAS103 FKN99:FKO103 FUJ99:FUK103 GEF99:GEG103 GOB99:GOC103 GXX99:GXY103 HHT99:HHU103 HRP99:HRQ103 IBL99:IBM103 ILH99:ILI103 IVD99:IVE103 JEZ99:JFA103 JOV99:JOW103 JYR99:JYS103 KIN99:KIO103 KSJ99:KSK103 LCF99:LCG103 LMB99:LMC103 LVX99:LVY103 MFT99:MFU103 MPP99:MPQ103 MZL99:MZM103 NJH99:NJI103 NTD99:NTE103 OCZ99:ODA103 OMV99:OMW103 OWR99:OWS103 PGN99:PGO103 PQJ99:PQK103 QAF99:QAG103 QKB99:QKC103 QTX99:QTY103 RDT99:RDU103 RNP99:RNQ103 RXL99:RXM103 SHH99:SHI103 SRD99:SRE103 TAZ99:TBA103 TKV99:TKW103 TUR99:TUS103 UEN99:UEO103 UOJ99:UOK103 UYF99:UYG103 VIB99:VIC103 VRX99:VRY103 WBT99:WBU103 WLP99:WLQ103 WVL99:WVM103 D65627:E65631 IZ65627:JA65631 SV65627:SW65631 ACR65627:ACS65631 AMN65627:AMO65631 AWJ65627:AWK65631 BGF65627:BGG65631 BQB65627:BQC65631 BZX65627:BZY65631 CJT65627:CJU65631 CTP65627:CTQ65631 DDL65627:DDM65631 DNH65627:DNI65631 DXD65627:DXE65631 EGZ65627:EHA65631 EQV65627:EQW65631 FAR65627:FAS65631 FKN65627:FKO65631 FUJ65627:FUK65631 GEF65627:GEG65631 GOB65627:GOC65631 GXX65627:GXY65631 HHT65627:HHU65631 HRP65627:HRQ65631 IBL65627:IBM65631 ILH65627:ILI65631 IVD65627:IVE65631 JEZ65627:JFA65631 JOV65627:JOW65631 JYR65627:JYS65631 KIN65627:KIO65631 KSJ65627:KSK65631 LCF65627:LCG65631 LMB65627:LMC65631 LVX65627:LVY65631 MFT65627:MFU65631 MPP65627:MPQ65631 MZL65627:MZM65631 NJH65627:NJI65631 NTD65627:NTE65631 OCZ65627:ODA65631 OMV65627:OMW65631 OWR65627:OWS65631 PGN65627:PGO65631 PQJ65627:PQK65631 QAF65627:QAG65631 QKB65627:QKC65631 QTX65627:QTY65631 RDT65627:RDU65631 RNP65627:RNQ65631 RXL65627:RXM65631 SHH65627:SHI65631 SRD65627:SRE65631 TAZ65627:TBA65631 TKV65627:TKW65631 TUR65627:TUS65631 UEN65627:UEO65631 UOJ65627:UOK65631 UYF65627:UYG65631 VIB65627:VIC65631 VRX65627:VRY65631 WBT65627:WBU65631 WLP65627:WLQ65631 WVL65627:WVM65631 D131163:E131167 IZ131163:JA131167 SV131163:SW131167 ACR131163:ACS131167 AMN131163:AMO131167 AWJ131163:AWK131167 BGF131163:BGG131167 BQB131163:BQC131167 BZX131163:BZY131167 CJT131163:CJU131167 CTP131163:CTQ131167 DDL131163:DDM131167 DNH131163:DNI131167 DXD131163:DXE131167 EGZ131163:EHA131167 EQV131163:EQW131167 FAR131163:FAS131167 FKN131163:FKO131167 FUJ131163:FUK131167 GEF131163:GEG131167 GOB131163:GOC131167 GXX131163:GXY131167 HHT131163:HHU131167 HRP131163:HRQ131167 IBL131163:IBM131167 ILH131163:ILI131167 IVD131163:IVE131167 JEZ131163:JFA131167 JOV131163:JOW131167 JYR131163:JYS131167 KIN131163:KIO131167 KSJ131163:KSK131167 LCF131163:LCG131167 LMB131163:LMC131167 LVX131163:LVY131167 MFT131163:MFU131167 MPP131163:MPQ131167 MZL131163:MZM131167 NJH131163:NJI131167 NTD131163:NTE131167 OCZ131163:ODA131167 OMV131163:OMW131167 OWR131163:OWS131167 PGN131163:PGO131167 PQJ131163:PQK131167 QAF131163:QAG131167 QKB131163:QKC131167 QTX131163:QTY131167 RDT131163:RDU131167 RNP131163:RNQ131167 RXL131163:RXM131167 SHH131163:SHI131167 SRD131163:SRE131167 TAZ131163:TBA131167 TKV131163:TKW131167 TUR131163:TUS131167 UEN131163:UEO131167 UOJ131163:UOK131167 UYF131163:UYG131167 VIB131163:VIC131167 VRX131163:VRY131167 WBT131163:WBU131167 WLP131163:WLQ131167 WVL131163:WVM131167 D196699:E196703 IZ196699:JA196703 SV196699:SW196703 ACR196699:ACS196703 AMN196699:AMO196703 AWJ196699:AWK196703 BGF196699:BGG196703 BQB196699:BQC196703 BZX196699:BZY196703 CJT196699:CJU196703 CTP196699:CTQ196703 DDL196699:DDM196703 DNH196699:DNI196703 DXD196699:DXE196703 EGZ196699:EHA196703 EQV196699:EQW196703 FAR196699:FAS196703 FKN196699:FKO196703 FUJ196699:FUK196703 GEF196699:GEG196703 GOB196699:GOC196703 GXX196699:GXY196703 HHT196699:HHU196703 HRP196699:HRQ196703 IBL196699:IBM196703 ILH196699:ILI196703 IVD196699:IVE196703 JEZ196699:JFA196703 JOV196699:JOW196703 JYR196699:JYS196703 KIN196699:KIO196703 KSJ196699:KSK196703 LCF196699:LCG196703 LMB196699:LMC196703 LVX196699:LVY196703 MFT196699:MFU196703 MPP196699:MPQ196703 MZL196699:MZM196703 NJH196699:NJI196703 NTD196699:NTE196703 OCZ196699:ODA196703 OMV196699:OMW196703 OWR196699:OWS196703 PGN196699:PGO196703 PQJ196699:PQK196703 QAF196699:QAG196703 QKB196699:QKC196703 QTX196699:QTY196703 RDT196699:RDU196703 RNP196699:RNQ196703 RXL196699:RXM196703 SHH196699:SHI196703 SRD196699:SRE196703 TAZ196699:TBA196703 TKV196699:TKW196703 TUR196699:TUS196703 UEN196699:UEO196703 UOJ196699:UOK196703 UYF196699:UYG196703 VIB196699:VIC196703 VRX196699:VRY196703 WBT196699:WBU196703 WLP196699:WLQ196703 WVL196699:WVM196703 D262235:E262239 IZ262235:JA262239 SV262235:SW262239 ACR262235:ACS262239 AMN262235:AMO262239 AWJ262235:AWK262239 BGF262235:BGG262239 BQB262235:BQC262239 BZX262235:BZY262239 CJT262235:CJU262239 CTP262235:CTQ262239 DDL262235:DDM262239 DNH262235:DNI262239 DXD262235:DXE262239 EGZ262235:EHA262239 EQV262235:EQW262239 FAR262235:FAS262239 FKN262235:FKO262239 FUJ262235:FUK262239 GEF262235:GEG262239 GOB262235:GOC262239 GXX262235:GXY262239 HHT262235:HHU262239 HRP262235:HRQ262239 IBL262235:IBM262239 ILH262235:ILI262239 IVD262235:IVE262239 JEZ262235:JFA262239 JOV262235:JOW262239 JYR262235:JYS262239 KIN262235:KIO262239 KSJ262235:KSK262239 LCF262235:LCG262239 LMB262235:LMC262239 LVX262235:LVY262239 MFT262235:MFU262239 MPP262235:MPQ262239 MZL262235:MZM262239 NJH262235:NJI262239 NTD262235:NTE262239 OCZ262235:ODA262239 OMV262235:OMW262239 OWR262235:OWS262239 PGN262235:PGO262239 PQJ262235:PQK262239 QAF262235:QAG262239 QKB262235:QKC262239 QTX262235:QTY262239 RDT262235:RDU262239 RNP262235:RNQ262239 RXL262235:RXM262239 SHH262235:SHI262239 SRD262235:SRE262239 TAZ262235:TBA262239 TKV262235:TKW262239 TUR262235:TUS262239 UEN262235:UEO262239 UOJ262235:UOK262239 UYF262235:UYG262239 VIB262235:VIC262239 VRX262235:VRY262239 WBT262235:WBU262239 WLP262235:WLQ262239 WVL262235:WVM262239 D327771:E327775 IZ327771:JA327775 SV327771:SW327775 ACR327771:ACS327775 AMN327771:AMO327775 AWJ327771:AWK327775 BGF327771:BGG327775 BQB327771:BQC327775 BZX327771:BZY327775 CJT327771:CJU327775 CTP327771:CTQ327775 DDL327771:DDM327775 DNH327771:DNI327775 DXD327771:DXE327775 EGZ327771:EHA327775 EQV327771:EQW327775 FAR327771:FAS327775 FKN327771:FKO327775 FUJ327771:FUK327775 GEF327771:GEG327775 GOB327771:GOC327775 GXX327771:GXY327775 HHT327771:HHU327775 HRP327771:HRQ327775 IBL327771:IBM327775 ILH327771:ILI327775 IVD327771:IVE327775 JEZ327771:JFA327775 JOV327771:JOW327775 JYR327771:JYS327775 KIN327771:KIO327775 KSJ327771:KSK327775 LCF327771:LCG327775 LMB327771:LMC327775 LVX327771:LVY327775 MFT327771:MFU327775 MPP327771:MPQ327775 MZL327771:MZM327775 NJH327771:NJI327775 NTD327771:NTE327775 OCZ327771:ODA327775 OMV327771:OMW327775 OWR327771:OWS327775 PGN327771:PGO327775 PQJ327771:PQK327775 QAF327771:QAG327775 QKB327771:QKC327775 QTX327771:QTY327775 RDT327771:RDU327775 RNP327771:RNQ327775 RXL327771:RXM327775 SHH327771:SHI327775 SRD327771:SRE327775 TAZ327771:TBA327775 TKV327771:TKW327775 TUR327771:TUS327775 UEN327771:UEO327775 UOJ327771:UOK327775 UYF327771:UYG327775 VIB327771:VIC327775 VRX327771:VRY327775 WBT327771:WBU327775 WLP327771:WLQ327775 WVL327771:WVM327775 D393307:E393311 IZ393307:JA393311 SV393307:SW393311 ACR393307:ACS393311 AMN393307:AMO393311 AWJ393307:AWK393311 BGF393307:BGG393311 BQB393307:BQC393311 BZX393307:BZY393311 CJT393307:CJU393311 CTP393307:CTQ393311 DDL393307:DDM393311 DNH393307:DNI393311 DXD393307:DXE393311 EGZ393307:EHA393311 EQV393307:EQW393311 FAR393307:FAS393311 FKN393307:FKO393311 FUJ393307:FUK393311 GEF393307:GEG393311 GOB393307:GOC393311 GXX393307:GXY393311 HHT393307:HHU393311 HRP393307:HRQ393311 IBL393307:IBM393311 ILH393307:ILI393311 IVD393307:IVE393311 JEZ393307:JFA393311 JOV393307:JOW393311 JYR393307:JYS393311 KIN393307:KIO393311 KSJ393307:KSK393311 LCF393307:LCG393311 LMB393307:LMC393311 LVX393307:LVY393311 MFT393307:MFU393311 MPP393307:MPQ393311 MZL393307:MZM393311 NJH393307:NJI393311 NTD393307:NTE393311 OCZ393307:ODA393311 OMV393307:OMW393311 OWR393307:OWS393311 PGN393307:PGO393311 PQJ393307:PQK393311 QAF393307:QAG393311 QKB393307:QKC393311 QTX393307:QTY393311 RDT393307:RDU393311 RNP393307:RNQ393311 RXL393307:RXM393311 SHH393307:SHI393311 SRD393307:SRE393311 TAZ393307:TBA393311 TKV393307:TKW393311 TUR393307:TUS393311 UEN393307:UEO393311 UOJ393307:UOK393311 UYF393307:UYG393311 VIB393307:VIC393311 VRX393307:VRY393311 WBT393307:WBU393311 WLP393307:WLQ393311 WVL393307:WVM393311 D458843:E458847 IZ458843:JA458847 SV458843:SW458847 ACR458843:ACS458847 AMN458843:AMO458847 AWJ458843:AWK458847 BGF458843:BGG458847 BQB458843:BQC458847 BZX458843:BZY458847 CJT458843:CJU458847 CTP458843:CTQ458847 DDL458843:DDM458847 DNH458843:DNI458847 DXD458843:DXE458847 EGZ458843:EHA458847 EQV458843:EQW458847 FAR458843:FAS458847 FKN458843:FKO458847 FUJ458843:FUK458847 GEF458843:GEG458847 GOB458843:GOC458847 GXX458843:GXY458847 HHT458843:HHU458847 HRP458843:HRQ458847 IBL458843:IBM458847 ILH458843:ILI458847 IVD458843:IVE458847 JEZ458843:JFA458847 JOV458843:JOW458847 JYR458843:JYS458847 KIN458843:KIO458847 KSJ458843:KSK458847 LCF458843:LCG458847 LMB458843:LMC458847 LVX458843:LVY458847 MFT458843:MFU458847 MPP458843:MPQ458847 MZL458843:MZM458847 NJH458843:NJI458847 NTD458843:NTE458847 OCZ458843:ODA458847 OMV458843:OMW458847 OWR458843:OWS458847 PGN458843:PGO458847 PQJ458843:PQK458847 QAF458843:QAG458847 QKB458843:QKC458847 QTX458843:QTY458847 RDT458843:RDU458847 RNP458843:RNQ458847 RXL458843:RXM458847 SHH458843:SHI458847 SRD458843:SRE458847 TAZ458843:TBA458847 TKV458843:TKW458847 TUR458843:TUS458847 UEN458843:UEO458847 UOJ458843:UOK458847 UYF458843:UYG458847 VIB458843:VIC458847 VRX458843:VRY458847 WBT458843:WBU458847 WLP458843:WLQ458847 WVL458843:WVM458847 D524379:E524383 IZ524379:JA524383 SV524379:SW524383 ACR524379:ACS524383 AMN524379:AMO524383 AWJ524379:AWK524383 BGF524379:BGG524383 BQB524379:BQC524383 BZX524379:BZY524383 CJT524379:CJU524383 CTP524379:CTQ524383 DDL524379:DDM524383 DNH524379:DNI524383 DXD524379:DXE524383 EGZ524379:EHA524383 EQV524379:EQW524383 FAR524379:FAS524383 FKN524379:FKO524383 FUJ524379:FUK524383 GEF524379:GEG524383 GOB524379:GOC524383 GXX524379:GXY524383 HHT524379:HHU524383 HRP524379:HRQ524383 IBL524379:IBM524383 ILH524379:ILI524383 IVD524379:IVE524383 JEZ524379:JFA524383 JOV524379:JOW524383 JYR524379:JYS524383 KIN524379:KIO524383 KSJ524379:KSK524383 LCF524379:LCG524383 LMB524379:LMC524383 LVX524379:LVY524383 MFT524379:MFU524383 MPP524379:MPQ524383 MZL524379:MZM524383 NJH524379:NJI524383 NTD524379:NTE524383 OCZ524379:ODA524383 OMV524379:OMW524383 OWR524379:OWS524383 PGN524379:PGO524383 PQJ524379:PQK524383 QAF524379:QAG524383 QKB524379:QKC524383 QTX524379:QTY524383 RDT524379:RDU524383 RNP524379:RNQ524383 RXL524379:RXM524383 SHH524379:SHI524383 SRD524379:SRE524383 TAZ524379:TBA524383 TKV524379:TKW524383 TUR524379:TUS524383 UEN524379:UEO524383 UOJ524379:UOK524383 UYF524379:UYG524383 VIB524379:VIC524383 VRX524379:VRY524383 WBT524379:WBU524383 WLP524379:WLQ524383 WVL524379:WVM524383 D589915:E589919 IZ589915:JA589919 SV589915:SW589919 ACR589915:ACS589919 AMN589915:AMO589919 AWJ589915:AWK589919 BGF589915:BGG589919 BQB589915:BQC589919 BZX589915:BZY589919 CJT589915:CJU589919 CTP589915:CTQ589919 DDL589915:DDM589919 DNH589915:DNI589919 DXD589915:DXE589919 EGZ589915:EHA589919 EQV589915:EQW589919 FAR589915:FAS589919 FKN589915:FKO589919 FUJ589915:FUK589919 GEF589915:GEG589919 GOB589915:GOC589919 GXX589915:GXY589919 HHT589915:HHU589919 HRP589915:HRQ589919 IBL589915:IBM589919 ILH589915:ILI589919 IVD589915:IVE589919 JEZ589915:JFA589919 JOV589915:JOW589919 JYR589915:JYS589919 KIN589915:KIO589919 KSJ589915:KSK589919 LCF589915:LCG589919 LMB589915:LMC589919 LVX589915:LVY589919 MFT589915:MFU589919 MPP589915:MPQ589919 MZL589915:MZM589919 NJH589915:NJI589919 NTD589915:NTE589919 OCZ589915:ODA589919 OMV589915:OMW589919 OWR589915:OWS589919 PGN589915:PGO589919 PQJ589915:PQK589919 QAF589915:QAG589919 QKB589915:QKC589919 QTX589915:QTY589919 RDT589915:RDU589919 RNP589915:RNQ589919 RXL589915:RXM589919 SHH589915:SHI589919 SRD589915:SRE589919 TAZ589915:TBA589919 TKV589915:TKW589919 TUR589915:TUS589919 UEN589915:UEO589919 UOJ589915:UOK589919 UYF589915:UYG589919 VIB589915:VIC589919 VRX589915:VRY589919 WBT589915:WBU589919 WLP589915:WLQ589919 WVL589915:WVM589919 D655451:E655455 IZ655451:JA655455 SV655451:SW655455 ACR655451:ACS655455 AMN655451:AMO655455 AWJ655451:AWK655455 BGF655451:BGG655455 BQB655451:BQC655455 BZX655451:BZY655455 CJT655451:CJU655455 CTP655451:CTQ655455 DDL655451:DDM655455 DNH655451:DNI655455 DXD655451:DXE655455 EGZ655451:EHA655455 EQV655451:EQW655455 FAR655451:FAS655455 FKN655451:FKO655455 FUJ655451:FUK655455 GEF655451:GEG655455 GOB655451:GOC655455 GXX655451:GXY655455 HHT655451:HHU655455 HRP655451:HRQ655455 IBL655451:IBM655455 ILH655451:ILI655455 IVD655451:IVE655455 JEZ655451:JFA655455 JOV655451:JOW655455 JYR655451:JYS655455 KIN655451:KIO655455 KSJ655451:KSK655455 LCF655451:LCG655455 LMB655451:LMC655455 LVX655451:LVY655455 MFT655451:MFU655455 MPP655451:MPQ655455 MZL655451:MZM655455 NJH655451:NJI655455 NTD655451:NTE655455 OCZ655451:ODA655455 OMV655451:OMW655455 OWR655451:OWS655455 PGN655451:PGO655455 PQJ655451:PQK655455 QAF655451:QAG655455 QKB655451:QKC655455 QTX655451:QTY655455 RDT655451:RDU655455 RNP655451:RNQ655455 RXL655451:RXM655455 SHH655451:SHI655455 SRD655451:SRE655455 TAZ655451:TBA655455 TKV655451:TKW655455 TUR655451:TUS655455 UEN655451:UEO655455 UOJ655451:UOK655455 UYF655451:UYG655455 VIB655451:VIC655455 VRX655451:VRY655455 WBT655451:WBU655455 WLP655451:WLQ655455 WVL655451:WVM655455 D720987:E720991 IZ720987:JA720991 SV720987:SW720991 ACR720987:ACS720991 AMN720987:AMO720991 AWJ720987:AWK720991 BGF720987:BGG720991 BQB720987:BQC720991 BZX720987:BZY720991 CJT720987:CJU720991 CTP720987:CTQ720991 DDL720987:DDM720991 DNH720987:DNI720991 DXD720987:DXE720991 EGZ720987:EHA720991 EQV720987:EQW720991 FAR720987:FAS720991 FKN720987:FKO720991 FUJ720987:FUK720991 GEF720987:GEG720991 GOB720987:GOC720991 GXX720987:GXY720991 HHT720987:HHU720991 HRP720987:HRQ720991 IBL720987:IBM720991 ILH720987:ILI720991 IVD720987:IVE720991 JEZ720987:JFA720991 JOV720987:JOW720991 JYR720987:JYS720991 KIN720987:KIO720991 KSJ720987:KSK720991 LCF720987:LCG720991 LMB720987:LMC720991 LVX720987:LVY720991 MFT720987:MFU720991 MPP720987:MPQ720991 MZL720987:MZM720991 NJH720987:NJI720991 NTD720987:NTE720991 OCZ720987:ODA720991 OMV720987:OMW720991 OWR720987:OWS720991 PGN720987:PGO720991 PQJ720987:PQK720991 QAF720987:QAG720991 QKB720987:QKC720991 QTX720987:QTY720991 RDT720987:RDU720991 RNP720987:RNQ720991 RXL720987:RXM720991 SHH720987:SHI720991 SRD720987:SRE720991 TAZ720987:TBA720991 TKV720987:TKW720991 TUR720987:TUS720991 UEN720987:UEO720991 UOJ720987:UOK720991 UYF720987:UYG720991 VIB720987:VIC720991 VRX720987:VRY720991 WBT720987:WBU720991 WLP720987:WLQ720991 WVL720987:WVM720991 D786523:E786527 IZ786523:JA786527 SV786523:SW786527 ACR786523:ACS786527 AMN786523:AMO786527 AWJ786523:AWK786527 BGF786523:BGG786527 BQB786523:BQC786527 BZX786523:BZY786527 CJT786523:CJU786527 CTP786523:CTQ786527 DDL786523:DDM786527 DNH786523:DNI786527 DXD786523:DXE786527 EGZ786523:EHA786527 EQV786523:EQW786527 FAR786523:FAS786527 FKN786523:FKO786527 FUJ786523:FUK786527 GEF786523:GEG786527 GOB786523:GOC786527 GXX786523:GXY786527 HHT786523:HHU786527 HRP786523:HRQ786527 IBL786523:IBM786527 ILH786523:ILI786527 IVD786523:IVE786527 JEZ786523:JFA786527 JOV786523:JOW786527 JYR786523:JYS786527 KIN786523:KIO786527 KSJ786523:KSK786527 LCF786523:LCG786527 LMB786523:LMC786527 LVX786523:LVY786527 MFT786523:MFU786527 MPP786523:MPQ786527 MZL786523:MZM786527 NJH786523:NJI786527 NTD786523:NTE786527 OCZ786523:ODA786527 OMV786523:OMW786527 OWR786523:OWS786527 PGN786523:PGO786527 PQJ786523:PQK786527 QAF786523:QAG786527 QKB786523:QKC786527 QTX786523:QTY786527 RDT786523:RDU786527 RNP786523:RNQ786527 RXL786523:RXM786527 SHH786523:SHI786527 SRD786523:SRE786527 TAZ786523:TBA786527 TKV786523:TKW786527 TUR786523:TUS786527 UEN786523:UEO786527 UOJ786523:UOK786527 UYF786523:UYG786527 VIB786523:VIC786527 VRX786523:VRY786527 WBT786523:WBU786527 WLP786523:WLQ786527 WVL786523:WVM786527 D852059:E852063 IZ852059:JA852063 SV852059:SW852063 ACR852059:ACS852063 AMN852059:AMO852063 AWJ852059:AWK852063 BGF852059:BGG852063 BQB852059:BQC852063 BZX852059:BZY852063 CJT852059:CJU852063 CTP852059:CTQ852063 DDL852059:DDM852063 DNH852059:DNI852063 DXD852059:DXE852063 EGZ852059:EHA852063 EQV852059:EQW852063 FAR852059:FAS852063 FKN852059:FKO852063 FUJ852059:FUK852063 GEF852059:GEG852063 GOB852059:GOC852063 GXX852059:GXY852063 HHT852059:HHU852063 HRP852059:HRQ852063 IBL852059:IBM852063 ILH852059:ILI852063 IVD852059:IVE852063 JEZ852059:JFA852063 JOV852059:JOW852063 JYR852059:JYS852063 KIN852059:KIO852063 KSJ852059:KSK852063 LCF852059:LCG852063 LMB852059:LMC852063 LVX852059:LVY852063 MFT852059:MFU852063 MPP852059:MPQ852063 MZL852059:MZM852063 NJH852059:NJI852063 NTD852059:NTE852063 OCZ852059:ODA852063 OMV852059:OMW852063 OWR852059:OWS852063 PGN852059:PGO852063 PQJ852059:PQK852063 QAF852059:QAG852063 QKB852059:QKC852063 QTX852059:QTY852063 RDT852059:RDU852063 RNP852059:RNQ852063 RXL852059:RXM852063 SHH852059:SHI852063 SRD852059:SRE852063 TAZ852059:TBA852063 TKV852059:TKW852063 TUR852059:TUS852063 UEN852059:UEO852063 UOJ852059:UOK852063 UYF852059:UYG852063 VIB852059:VIC852063 VRX852059:VRY852063 WBT852059:WBU852063 WLP852059:WLQ852063 WVL852059:WVM852063 D917595:E917599 IZ917595:JA917599 SV917595:SW917599 ACR917595:ACS917599 AMN917595:AMO917599 AWJ917595:AWK917599 BGF917595:BGG917599 BQB917595:BQC917599 BZX917595:BZY917599 CJT917595:CJU917599 CTP917595:CTQ917599 DDL917595:DDM917599 DNH917595:DNI917599 DXD917595:DXE917599 EGZ917595:EHA917599 EQV917595:EQW917599 FAR917595:FAS917599 FKN917595:FKO917599 FUJ917595:FUK917599 GEF917595:GEG917599 GOB917595:GOC917599 GXX917595:GXY917599 HHT917595:HHU917599 HRP917595:HRQ917599 IBL917595:IBM917599 ILH917595:ILI917599 IVD917595:IVE917599 JEZ917595:JFA917599 JOV917595:JOW917599 JYR917595:JYS917599 KIN917595:KIO917599 KSJ917595:KSK917599 LCF917595:LCG917599 LMB917595:LMC917599 LVX917595:LVY917599 MFT917595:MFU917599 MPP917595:MPQ917599 MZL917595:MZM917599 NJH917595:NJI917599 NTD917595:NTE917599 OCZ917595:ODA917599 OMV917595:OMW917599 OWR917595:OWS917599 PGN917595:PGO917599 PQJ917595:PQK917599 QAF917595:QAG917599 QKB917595:QKC917599 QTX917595:QTY917599 RDT917595:RDU917599 RNP917595:RNQ917599 RXL917595:RXM917599 SHH917595:SHI917599 SRD917595:SRE917599 TAZ917595:TBA917599 TKV917595:TKW917599 TUR917595:TUS917599 UEN917595:UEO917599 UOJ917595:UOK917599 UYF917595:UYG917599 VIB917595:VIC917599 VRX917595:VRY917599 WBT917595:WBU917599 WLP917595:WLQ917599 WVL917595:WVM917599 D983131:E983135 IZ983131:JA983135 SV983131:SW983135 ACR983131:ACS983135 AMN983131:AMO983135 AWJ983131:AWK983135 BGF983131:BGG983135 BQB983131:BQC983135 BZX983131:BZY983135 CJT983131:CJU983135 CTP983131:CTQ983135 DDL983131:DDM983135 DNH983131:DNI983135 DXD983131:DXE983135 EGZ983131:EHA983135 EQV983131:EQW983135 FAR983131:FAS983135 FKN983131:FKO983135 FUJ983131:FUK983135 GEF983131:GEG983135 GOB983131:GOC983135 GXX983131:GXY983135 HHT983131:HHU983135 HRP983131:HRQ983135 IBL983131:IBM983135 ILH983131:ILI983135 IVD983131:IVE983135 JEZ983131:JFA983135 JOV983131:JOW983135 JYR983131:JYS983135 KIN983131:KIO983135 KSJ983131:KSK983135 LCF983131:LCG983135 LMB983131:LMC983135 LVX983131:LVY983135 MFT983131:MFU983135 MPP983131:MPQ983135 MZL983131:MZM983135 NJH983131:NJI983135 NTD983131:NTE983135 OCZ983131:ODA983135 OMV983131:OMW983135 OWR983131:OWS983135 PGN983131:PGO983135 PQJ983131:PQK983135 QAF983131:QAG983135 QKB983131:QKC983135 QTX983131:QTY983135 RDT983131:RDU983135 RNP983131:RNQ983135 RXL983131:RXM983135 SHH983131:SHI983135 SRD983131:SRE983135 TAZ983131:TBA983135 TKV983131:TKW983135 TUR983131:TUS983135 UEN983131:UEO983135 UOJ983131:UOK983135 UYF983131:UYG983135 VIB983131:VIC983135 VRX983131:VRY983135 WBT983131:WBU983135 WLP983131:WLQ983135 WVL983131:WVM983135 JI65636:JI65637 TE65636:TE65637 ADA65636:ADA65637 AMW65636:AMW65637 AWS65636:AWS65637 BGO65636:BGO65637 BQK65636:BQK65637 CAG65636:CAG65637 CKC65636:CKC65637 CTY65636:CTY65637 DDU65636:DDU65637 DNQ65636:DNQ65637 DXM65636:DXM65637 EHI65636:EHI65637 ERE65636:ERE65637 FBA65636:FBA65637 FKW65636:FKW65637 FUS65636:FUS65637 GEO65636:GEO65637 GOK65636:GOK65637 GYG65636:GYG65637 HIC65636:HIC65637 HRY65636:HRY65637 IBU65636:IBU65637 ILQ65636:ILQ65637 IVM65636:IVM65637 JFI65636:JFI65637 JPE65636:JPE65637 JZA65636:JZA65637 KIW65636:KIW65637 KSS65636:KSS65637 LCO65636:LCO65637 LMK65636:LMK65637 LWG65636:LWG65637 MGC65636:MGC65637 MPY65636:MPY65637 MZU65636:MZU65637 NJQ65636:NJQ65637 NTM65636:NTM65637 ODI65636:ODI65637 ONE65636:ONE65637 OXA65636:OXA65637 PGW65636:PGW65637 PQS65636:PQS65637 QAO65636:QAO65637 QKK65636:QKK65637 QUG65636:QUG65637 REC65636:REC65637 RNY65636:RNY65637 RXU65636:RXU65637 SHQ65636:SHQ65637 SRM65636:SRM65637 TBI65636:TBI65637 TLE65636:TLE65637 TVA65636:TVA65637 UEW65636:UEW65637 UOS65636:UOS65637 UYO65636:UYO65637 VIK65636:VIK65637 VSG65636:VSG65637 WCC65636:WCC65637 WLY65636:WLY65637 WVU65636:WVU65637 JI131172:JI131173 TE131172:TE131173 ADA131172:ADA131173 AMW131172:AMW131173 AWS131172:AWS131173 BGO131172:BGO131173 BQK131172:BQK131173 CAG131172:CAG131173 CKC131172:CKC131173 CTY131172:CTY131173 DDU131172:DDU131173 DNQ131172:DNQ131173 DXM131172:DXM131173 EHI131172:EHI131173 ERE131172:ERE131173 FBA131172:FBA131173 FKW131172:FKW131173 FUS131172:FUS131173 GEO131172:GEO131173 GOK131172:GOK131173 GYG131172:GYG131173 HIC131172:HIC131173 HRY131172:HRY131173 IBU131172:IBU131173 ILQ131172:ILQ131173 IVM131172:IVM131173 JFI131172:JFI131173 JPE131172:JPE131173 JZA131172:JZA131173 KIW131172:KIW131173 KSS131172:KSS131173 LCO131172:LCO131173 LMK131172:LMK131173 LWG131172:LWG131173 MGC131172:MGC131173 MPY131172:MPY131173 MZU131172:MZU131173 NJQ131172:NJQ131173 NTM131172:NTM131173 ODI131172:ODI131173 ONE131172:ONE131173 OXA131172:OXA131173 PGW131172:PGW131173 PQS131172:PQS131173 QAO131172:QAO131173 QKK131172:QKK131173 QUG131172:QUG131173 REC131172:REC131173 RNY131172:RNY131173 RXU131172:RXU131173 SHQ131172:SHQ131173 SRM131172:SRM131173 TBI131172:TBI131173 TLE131172:TLE131173 TVA131172:TVA131173 UEW131172:UEW131173 UOS131172:UOS131173 UYO131172:UYO131173 VIK131172:VIK131173 VSG131172:VSG131173 WCC131172:WCC131173 WLY131172:WLY131173 WVU131172:WVU131173 JI196708:JI196709 TE196708:TE196709 ADA196708:ADA196709 AMW196708:AMW196709 AWS196708:AWS196709 BGO196708:BGO196709 BQK196708:BQK196709 CAG196708:CAG196709 CKC196708:CKC196709 CTY196708:CTY196709 DDU196708:DDU196709 DNQ196708:DNQ196709 DXM196708:DXM196709 EHI196708:EHI196709 ERE196708:ERE196709 FBA196708:FBA196709 FKW196708:FKW196709 FUS196708:FUS196709 GEO196708:GEO196709 GOK196708:GOK196709 GYG196708:GYG196709 HIC196708:HIC196709 HRY196708:HRY196709 IBU196708:IBU196709 ILQ196708:ILQ196709 IVM196708:IVM196709 JFI196708:JFI196709 JPE196708:JPE196709 JZA196708:JZA196709 KIW196708:KIW196709 KSS196708:KSS196709 LCO196708:LCO196709 LMK196708:LMK196709 LWG196708:LWG196709 MGC196708:MGC196709 MPY196708:MPY196709 MZU196708:MZU196709 NJQ196708:NJQ196709 NTM196708:NTM196709 ODI196708:ODI196709 ONE196708:ONE196709 OXA196708:OXA196709 PGW196708:PGW196709 PQS196708:PQS196709 QAO196708:QAO196709 QKK196708:QKK196709 QUG196708:QUG196709 REC196708:REC196709 RNY196708:RNY196709 RXU196708:RXU196709 SHQ196708:SHQ196709 SRM196708:SRM196709 TBI196708:TBI196709 TLE196708:TLE196709 TVA196708:TVA196709 UEW196708:UEW196709 UOS196708:UOS196709 UYO196708:UYO196709 VIK196708:VIK196709 VSG196708:VSG196709 WCC196708:WCC196709 WLY196708:WLY196709 WVU196708:WVU196709 JI262244:JI262245 TE262244:TE262245 ADA262244:ADA262245 AMW262244:AMW262245 AWS262244:AWS262245 BGO262244:BGO262245 BQK262244:BQK262245 CAG262244:CAG262245 CKC262244:CKC262245 CTY262244:CTY262245 DDU262244:DDU262245 DNQ262244:DNQ262245 DXM262244:DXM262245 EHI262244:EHI262245 ERE262244:ERE262245 FBA262244:FBA262245 FKW262244:FKW262245 FUS262244:FUS262245 GEO262244:GEO262245 GOK262244:GOK262245 GYG262244:GYG262245 HIC262244:HIC262245 HRY262244:HRY262245 IBU262244:IBU262245 ILQ262244:ILQ262245 IVM262244:IVM262245 JFI262244:JFI262245 JPE262244:JPE262245 JZA262244:JZA262245 KIW262244:KIW262245 KSS262244:KSS262245 LCO262244:LCO262245 LMK262244:LMK262245 LWG262244:LWG262245 MGC262244:MGC262245 MPY262244:MPY262245 MZU262244:MZU262245 NJQ262244:NJQ262245 NTM262244:NTM262245 ODI262244:ODI262245 ONE262244:ONE262245 OXA262244:OXA262245 PGW262244:PGW262245 PQS262244:PQS262245 QAO262244:QAO262245 QKK262244:QKK262245 QUG262244:QUG262245 REC262244:REC262245 RNY262244:RNY262245 RXU262244:RXU262245 SHQ262244:SHQ262245 SRM262244:SRM262245 TBI262244:TBI262245 TLE262244:TLE262245 TVA262244:TVA262245 UEW262244:UEW262245 UOS262244:UOS262245 UYO262244:UYO262245 VIK262244:VIK262245 VSG262244:VSG262245 WCC262244:WCC262245 WLY262244:WLY262245 WVU262244:WVU262245 JI327780:JI327781 TE327780:TE327781 ADA327780:ADA327781 AMW327780:AMW327781 AWS327780:AWS327781 BGO327780:BGO327781 BQK327780:BQK327781 CAG327780:CAG327781 CKC327780:CKC327781 CTY327780:CTY327781 DDU327780:DDU327781 DNQ327780:DNQ327781 DXM327780:DXM327781 EHI327780:EHI327781 ERE327780:ERE327781 FBA327780:FBA327781 FKW327780:FKW327781 FUS327780:FUS327781 GEO327780:GEO327781 GOK327780:GOK327781 GYG327780:GYG327781 HIC327780:HIC327781 HRY327780:HRY327781 IBU327780:IBU327781 ILQ327780:ILQ327781 IVM327780:IVM327781 JFI327780:JFI327781 JPE327780:JPE327781 JZA327780:JZA327781 KIW327780:KIW327781 KSS327780:KSS327781 LCO327780:LCO327781 LMK327780:LMK327781 LWG327780:LWG327781 MGC327780:MGC327781 MPY327780:MPY327781 MZU327780:MZU327781 NJQ327780:NJQ327781 NTM327780:NTM327781 ODI327780:ODI327781 ONE327780:ONE327781 OXA327780:OXA327781 PGW327780:PGW327781 PQS327780:PQS327781 QAO327780:QAO327781 QKK327780:QKK327781 QUG327780:QUG327781 REC327780:REC327781 RNY327780:RNY327781 RXU327780:RXU327781 SHQ327780:SHQ327781 SRM327780:SRM327781 TBI327780:TBI327781 TLE327780:TLE327781 TVA327780:TVA327781 UEW327780:UEW327781 UOS327780:UOS327781 UYO327780:UYO327781 VIK327780:VIK327781 VSG327780:VSG327781 WCC327780:WCC327781 WLY327780:WLY327781 WVU327780:WVU327781 JI393316:JI393317 TE393316:TE393317 ADA393316:ADA393317 AMW393316:AMW393317 AWS393316:AWS393317 BGO393316:BGO393317 BQK393316:BQK393317 CAG393316:CAG393317 CKC393316:CKC393317 CTY393316:CTY393317 DDU393316:DDU393317 DNQ393316:DNQ393317 DXM393316:DXM393317 EHI393316:EHI393317 ERE393316:ERE393317 FBA393316:FBA393317 FKW393316:FKW393317 FUS393316:FUS393317 GEO393316:GEO393317 GOK393316:GOK393317 GYG393316:GYG393317 HIC393316:HIC393317 HRY393316:HRY393317 IBU393316:IBU393317 ILQ393316:ILQ393317 IVM393316:IVM393317 JFI393316:JFI393317 JPE393316:JPE393317 JZA393316:JZA393317 KIW393316:KIW393317 KSS393316:KSS393317 LCO393316:LCO393317 LMK393316:LMK393317 LWG393316:LWG393317 MGC393316:MGC393317 MPY393316:MPY393317 MZU393316:MZU393317 NJQ393316:NJQ393317 NTM393316:NTM393317 ODI393316:ODI393317 ONE393316:ONE393317 OXA393316:OXA393317 PGW393316:PGW393317 PQS393316:PQS393317 QAO393316:QAO393317 QKK393316:QKK393317 QUG393316:QUG393317 REC393316:REC393317 RNY393316:RNY393317 RXU393316:RXU393317 SHQ393316:SHQ393317 SRM393316:SRM393317 TBI393316:TBI393317 TLE393316:TLE393317 TVA393316:TVA393317 UEW393316:UEW393317 UOS393316:UOS393317 UYO393316:UYO393317 VIK393316:VIK393317 VSG393316:VSG393317 WCC393316:WCC393317 WLY393316:WLY393317 WVU393316:WVU393317 JI458852:JI458853 TE458852:TE458853 ADA458852:ADA458853 AMW458852:AMW458853 AWS458852:AWS458853 BGO458852:BGO458853 BQK458852:BQK458853 CAG458852:CAG458853 CKC458852:CKC458853 CTY458852:CTY458853 DDU458852:DDU458853 DNQ458852:DNQ458853 DXM458852:DXM458853 EHI458852:EHI458853 ERE458852:ERE458853 FBA458852:FBA458853 FKW458852:FKW458853 FUS458852:FUS458853 GEO458852:GEO458853 GOK458852:GOK458853 GYG458852:GYG458853 HIC458852:HIC458853 HRY458852:HRY458853 IBU458852:IBU458853 ILQ458852:ILQ458853 IVM458852:IVM458853 JFI458852:JFI458853 JPE458852:JPE458853 JZA458852:JZA458853 KIW458852:KIW458853 KSS458852:KSS458853 LCO458852:LCO458853 LMK458852:LMK458853 LWG458852:LWG458853 MGC458852:MGC458853 MPY458852:MPY458853 MZU458852:MZU458853 NJQ458852:NJQ458853 NTM458852:NTM458853 ODI458852:ODI458853 ONE458852:ONE458853 OXA458852:OXA458853 PGW458852:PGW458853 PQS458852:PQS458853 QAO458852:QAO458853 QKK458852:QKK458853 QUG458852:QUG458853 REC458852:REC458853 RNY458852:RNY458853 RXU458852:RXU458853 SHQ458852:SHQ458853 SRM458852:SRM458853 TBI458852:TBI458853 TLE458852:TLE458853 TVA458852:TVA458853 UEW458852:UEW458853 UOS458852:UOS458853 UYO458852:UYO458853 VIK458852:VIK458853 VSG458852:VSG458853 WCC458852:WCC458853 WLY458852:WLY458853 WVU458852:WVU458853 JI524388:JI524389 TE524388:TE524389 ADA524388:ADA524389 AMW524388:AMW524389 AWS524388:AWS524389 BGO524388:BGO524389 BQK524388:BQK524389 CAG524388:CAG524389 CKC524388:CKC524389 CTY524388:CTY524389 DDU524388:DDU524389 DNQ524388:DNQ524389 DXM524388:DXM524389 EHI524388:EHI524389 ERE524388:ERE524389 FBA524388:FBA524389 FKW524388:FKW524389 FUS524388:FUS524389 GEO524388:GEO524389 GOK524388:GOK524389 GYG524388:GYG524389 HIC524388:HIC524389 HRY524388:HRY524389 IBU524388:IBU524389 ILQ524388:ILQ524389 IVM524388:IVM524389 JFI524388:JFI524389 JPE524388:JPE524389 JZA524388:JZA524389 KIW524388:KIW524389 KSS524388:KSS524389 LCO524388:LCO524389 LMK524388:LMK524389 LWG524388:LWG524389 MGC524388:MGC524389 MPY524388:MPY524389 MZU524388:MZU524389 NJQ524388:NJQ524389 NTM524388:NTM524389 ODI524388:ODI524389 ONE524388:ONE524389 OXA524388:OXA524389 PGW524388:PGW524389 PQS524388:PQS524389 QAO524388:QAO524389 QKK524388:QKK524389 QUG524388:QUG524389 REC524388:REC524389 RNY524388:RNY524389 RXU524388:RXU524389 SHQ524388:SHQ524389 SRM524388:SRM524389 TBI524388:TBI524389 TLE524388:TLE524389 TVA524388:TVA524389 UEW524388:UEW524389 UOS524388:UOS524389 UYO524388:UYO524389 VIK524388:VIK524389 VSG524388:VSG524389 WCC524388:WCC524389 WLY524388:WLY524389 WVU524388:WVU524389 JI589924:JI589925 TE589924:TE589925 ADA589924:ADA589925 AMW589924:AMW589925 AWS589924:AWS589925 BGO589924:BGO589925 BQK589924:BQK589925 CAG589924:CAG589925 CKC589924:CKC589925 CTY589924:CTY589925 DDU589924:DDU589925 DNQ589924:DNQ589925 DXM589924:DXM589925 EHI589924:EHI589925 ERE589924:ERE589925 FBA589924:FBA589925 FKW589924:FKW589925 FUS589924:FUS589925 GEO589924:GEO589925 GOK589924:GOK589925 GYG589924:GYG589925 HIC589924:HIC589925 HRY589924:HRY589925 IBU589924:IBU589925 ILQ589924:ILQ589925 IVM589924:IVM589925 JFI589924:JFI589925 JPE589924:JPE589925 JZA589924:JZA589925 KIW589924:KIW589925 KSS589924:KSS589925 LCO589924:LCO589925 LMK589924:LMK589925 LWG589924:LWG589925 MGC589924:MGC589925 MPY589924:MPY589925 MZU589924:MZU589925 NJQ589924:NJQ589925 NTM589924:NTM589925 ODI589924:ODI589925 ONE589924:ONE589925 OXA589924:OXA589925 PGW589924:PGW589925 PQS589924:PQS589925 QAO589924:QAO589925 QKK589924:QKK589925 QUG589924:QUG589925 REC589924:REC589925 RNY589924:RNY589925 RXU589924:RXU589925 SHQ589924:SHQ589925 SRM589924:SRM589925 TBI589924:TBI589925 TLE589924:TLE589925 TVA589924:TVA589925 UEW589924:UEW589925 UOS589924:UOS589925 UYO589924:UYO589925 VIK589924:VIK589925 VSG589924:VSG589925 WCC589924:WCC589925 WLY589924:WLY589925 WVU589924:WVU589925 JI655460:JI655461 TE655460:TE655461 ADA655460:ADA655461 AMW655460:AMW655461 AWS655460:AWS655461 BGO655460:BGO655461 BQK655460:BQK655461 CAG655460:CAG655461 CKC655460:CKC655461 CTY655460:CTY655461 DDU655460:DDU655461 DNQ655460:DNQ655461 DXM655460:DXM655461 EHI655460:EHI655461 ERE655460:ERE655461 FBA655460:FBA655461 FKW655460:FKW655461 FUS655460:FUS655461 GEO655460:GEO655461 GOK655460:GOK655461 GYG655460:GYG655461 HIC655460:HIC655461 HRY655460:HRY655461 IBU655460:IBU655461 ILQ655460:ILQ655461 IVM655460:IVM655461 JFI655460:JFI655461 JPE655460:JPE655461 JZA655460:JZA655461 KIW655460:KIW655461 KSS655460:KSS655461 LCO655460:LCO655461 LMK655460:LMK655461 LWG655460:LWG655461 MGC655460:MGC655461 MPY655460:MPY655461 MZU655460:MZU655461 NJQ655460:NJQ655461 NTM655460:NTM655461 ODI655460:ODI655461 ONE655460:ONE655461 OXA655460:OXA655461 PGW655460:PGW655461 PQS655460:PQS655461 QAO655460:QAO655461 QKK655460:QKK655461 QUG655460:QUG655461 REC655460:REC655461 RNY655460:RNY655461 RXU655460:RXU655461 SHQ655460:SHQ655461 SRM655460:SRM655461 TBI655460:TBI655461 TLE655460:TLE655461 TVA655460:TVA655461 UEW655460:UEW655461 UOS655460:UOS655461 UYO655460:UYO655461 VIK655460:VIK655461 VSG655460:VSG655461 WCC655460:WCC655461 WLY655460:WLY655461 WVU655460:WVU655461 JI720996:JI720997 TE720996:TE720997 ADA720996:ADA720997 AMW720996:AMW720997 AWS720996:AWS720997 BGO720996:BGO720997 BQK720996:BQK720997 CAG720996:CAG720997 CKC720996:CKC720997 CTY720996:CTY720997 DDU720996:DDU720997 DNQ720996:DNQ720997 DXM720996:DXM720997 EHI720996:EHI720997 ERE720996:ERE720997 FBA720996:FBA720997 FKW720996:FKW720997 FUS720996:FUS720997 GEO720996:GEO720997 GOK720996:GOK720997 GYG720996:GYG720997 HIC720996:HIC720997 HRY720996:HRY720997 IBU720996:IBU720997 ILQ720996:ILQ720997 IVM720996:IVM720997 JFI720996:JFI720997 JPE720996:JPE720997 JZA720996:JZA720997 KIW720996:KIW720997 KSS720996:KSS720997 LCO720996:LCO720997 LMK720996:LMK720997 LWG720996:LWG720997 MGC720996:MGC720997 MPY720996:MPY720997 MZU720996:MZU720997 NJQ720996:NJQ720997 NTM720996:NTM720997 ODI720996:ODI720997 ONE720996:ONE720997 OXA720996:OXA720997 PGW720996:PGW720997 PQS720996:PQS720997 QAO720996:QAO720997 QKK720996:QKK720997 QUG720996:QUG720997 REC720996:REC720997 RNY720996:RNY720997 RXU720996:RXU720997 SHQ720996:SHQ720997 SRM720996:SRM720997 TBI720996:TBI720997 TLE720996:TLE720997 TVA720996:TVA720997 UEW720996:UEW720997 UOS720996:UOS720997 UYO720996:UYO720997 VIK720996:VIK720997 VSG720996:VSG720997 WCC720996:WCC720997 WLY720996:WLY720997 WVU720996:WVU720997 JI786532:JI786533 TE786532:TE786533 ADA786532:ADA786533 AMW786532:AMW786533 AWS786532:AWS786533 BGO786532:BGO786533 BQK786532:BQK786533 CAG786532:CAG786533 CKC786532:CKC786533 CTY786532:CTY786533 DDU786532:DDU786533 DNQ786532:DNQ786533 DXM786532:DXM786533 EHI786532:EHI786533 ERE786532:ERE786533 FBA786532:FBA786533 FKW786532:FKW786533 FUS786532:FUS786533 GEO786532:GEO786533 GOK786532:GOK786533 GYG786532:GYG786533 HIC786532:HIC786533 HRY786532:HRY786533 IBU786532:IBU786533 ILQ786532:ILQ786533 IVM786532:IVM786533 JFI786532:JFI786533 JPE786532:JPE786533 JZA786532:JZA786533 KIW786532:KIW786533 KSS786532:KSS786533 LCO786532:LCO786533 LMK786532:LMK786533 LWG786532:LWG786533 MGC786532:MGC786533 MPY786532:MPY786533 MZU786532:MZU786533 NJQ786532:NJQ786533 NTM786532:NTM786533 ODI786532:ODI786533 ONE786532:ONE786533 OXA786532:OXA786533 PGW786532:PGW786533 PQS786532:PQS786533 QAO786532:QAO786533 QKK786532:QKK786533 QUG786532:QUG786533 REC786532:REC786533 RNY786532:RNY786533 RXU786532:RXU786533 SHQ786532:SHQ786533 SRM786532:SRM786533 TBI786532:TBI786533 TLE786532:TLE786533 TVA786532:TVA786533 UEW786532:UEW786533 UOS786532:UOS786533 UYO786532:UYO786533 VIK786532:VIK786533 VSG786532:VSG786533 WCC786532:WCC786533 WLY786532:WLY786533 WVU786532:WVU786533 JI852068:JI852069 TE852068:TE852069 ADA852068:ADA852069 AMW852068:AMW852069 AWS852068:AWS852069 BGO852068:BGO852069 BQK852068:BQK852069 CAG852068:CAG852069 CKC852068:CKC852069 CTY852068:CTY852069 DDU852068:DDU852069 DNQ852068:DNQ852069 DXM852068:DXM852069 EHI852068:EHI852069 ERE852068:ERE852069 FBA852068:FBA852069 FKW852068:FKW852069 FUS852068:FUS852069 GEO852068:GEO852069 GOK852068:GOK852069 GYG852068:GYG852069 HIC852068:HIC852069 HRY852068:HRY852069 IBU852068:IBU852069 ILQ852068:ILQ852069 IVM852068:IVM852069 JFI852068:JFI852069 JPE852068:JPE852069 JZA852068:JZA852069 KIW852068:KIW852069 KSS852068:KSS852069 LCO852068:LCO852069 LMK852068:LMK852069 LWG852068:LWG852069 MGC852068:MGC852069 MPY852068:MPY852069 MZU852068:MZU852069 NJQ852068:NJQ852069 NTM852068:NTM852069 ODI852068:ODI852069 ONE852068:ONE852069 OXA852068:OXA852069 PGW852068:PGW852069 PQS852068:PQS852069 QAO852068:QAO852069 QKK852068:QKK852069 QUG852068:QUG852069 REC852068:REC852069 RNY852068:RNY852069 RXU852068:RXU852069 SHQ852068:SHQ852069 SRM852068:SRM852069 TBI852068:TBI852069 TLE852068:TLE852069 TVA852068:TVA852069 UEW852068:UEW852069 UOS852068:UOS852069 UYO852068:UYO852069 VIK852068:VIK852069 VSG852068:VSG852069 WCC852068:WCC852069 WLY852068:WLY852069 WVU852068:WVU852069 JI917604:JI917605 TE917604:TE917605 ADA917604:ADA917605 AMW917604:AMW917605 AWS917604:AWS917605 BGO917604:BGO917605 BQK917604:BQK917605 CAG917604:CAG917605 CKC917604:CKC917605 CTY917604:CTY917605 DDU917604:DDU917605 DNQ917604:DNQ917605 DXM917604:DXM917605 EHI917604:EHI917605 ERE917604:ERE917605 FBA917604:FBA917605 FKW917604:FKW917605 FUS917604:FUS917605 GEO917604:GEO917605 GOK917604:GOK917605 GYG917604:GYG917605 HIC917604:HIC917605 HRY917604:HRY917605 IBU917604:IBU917605 ILQ917604:ILQ917605 IVM917604:IVM917605 JFI917604:JFI917605 JPE917604:JPE917605 JZA917604:JZA917605 KIW917604:KIW917605 KSS917604:KSS917605 LCO917604:LCO917605 LMK917604:LMK917605 LWG917604:LWG917605 MGC917604:MGC917605 MPY917604:MPY917605 MZU917604:MZU917605 NJQ917604:NJQ917605 NTM917604:NTM917605 ODI917604:ODI917605 ONE917604:ONE917605 OXA917604:OXA917605 PGW917604:PGW917605 PQS917604:PQS917605 QAO917604:QAO917605 QKK917604:QKK917605 QUG917604:QUG917605 REC917604:REC917605 RNY917604:RNY917605 RXU917604:RXU917605 SHQ917604:SHQ917605 SRM917604:SRM917605 TBI917604:TBI917605 TLE917604:TLE917605 TVA917604:TVA917605 UEW917604:UEW917605 UOS917604:UOS917605 UYO917604:UYO917605 VIK917604:VIK917605 VSG917604:VSG917605 WCC917604:WCC917605 WLY917604:WLY917605 WVU917604:WVU917605 JI983140:JI983141 TE983140:TE983141 ADA983140:ADA983141 AMW983140:AMW983141 AWS983140:AWS983141 BGO983140:BGO983141 BQK983140:BQK983141 CAG983140:CAG983141 CKC983140:CKC983141 CTY983140:CTY983141 DDU983140:DDU983141 DNQ983140:DNQ983141 DXM983140:DXM983141 EHI983140:EHI983141 ERE983140:ERE983141 FBA983140:FBA983141 FKW983140:FKW983141 FUS983140:FUS983141 GEO983140:GEO983141 GOK983140:GOK983141 GYG983140:GYG983141 HIC983140:HIC983141 HRY983140:HRY983141 IBU983140:IBU983141 ILQ983140:ILQ983141 IVM983140:IVM983141 JFI983140:JFI983141 JPE983140:JPE983141 JZA983140:JZA983141 KIW983140:KIW983141 KSS983140:KSS983141 LCO983140:LCO983141 LMK983140:LMK983141 LWG983140:LWG983141 MGC983140:MGC983141 MPY983140:MPY983141 MZU983140:MZU983141 NJQ983140:NJQ983141 NTM983140:NTM983141 ODI983140:ODI983141 ONE983140:ONE983141 OXA983140:OXA983141 PGW983140:PGW983141 PQS983140:PQS983141 QAO983140:QAO983141 QKK983140:QKK983141 QUG983140:QUG983141 REC983140:REC983141 RNY983140:RNY983141 RXU983140:RXU983141 SHQ983140:SHQ983141 SRM983140:SRM983141 TBI983140:TBI983141 TLE983140:TLE983141 TVA983140:TVA983141 UEW983140:UEW983141 UOS983140:UOS983141 UYO983140:UYO983141 VIK983140:VIK983141 VSG983140:VSG983141 WCC983140:WCC983141 WLY983140:WLY983141 WVU983140:WVU983141 G99:I103 JC99:JE103 SY99:TA103 ACU99:ACW103 AMQ99:AMS103 AWM99:AWO103 BGI99:BGK103 BQE99:BQG103 CAA99:CAC103 CJW99:CJY103 CTS99:CTU103 DDO99:DDQ103 DNK99:DNM103 DXG99:DXI103 EHC99:EHE103 EQY99:ERA103 FAU99:FAW103 FKQ99:FKS103 FUM99:FUO103 GEI99:GEK103 GOE99:GOG103 GYA99:GYC103 HHW99:HHY103 HRS99:HRU103 IBO99:IBQ103 ILK99:ILM103 IVG99:IVI103 JFC99:JFE103 JOY99:JPA103 JYU99:JYW103 KIQ99:KIS103 KSM99:KSO103 LCI99:LCK103 LME99:LMG103 LWA99:LWC103 MFW99:MFY103 MPS99:MPU103 MZO99:MZQ103 NJK99:NJM103 NTG99:NTI103 ODC99:ODE103 OMY99:ONA103 OWU99:OWW103 PGQ99:PGS103 PQM99:PQO103 QAI99:QAK103 QKE99:QKG103 QUA99:QUC103 RDW99:RDY103 RNS99:RNU103 RXO99:RXQ103 SHK99:SHM103 SRG99:SRI103 TBC99:TBE103 TKY99:TLA103 TUU99:TUW103 UEQ99:UES103 UOM99:UOO103 UYI99:UYK103 VIE99:VIG103 VSA99:VSC103 WBW99:WBY103 WLS99:WLU103 WVO99:WVQ103 G65627:I65631 JC65627:JE65631 SY65627:TA65631 ACU65627:ACW65631 AMQ65627:AMS65631 AWM65627:AWO65631 BGI65627:BGK65631 BQE65627:BQG65631 CAA65627:CAC65631 CJW65627:CJY65631 CTS65627:CTU65631 DDO65627:DDQ65631 DNK65627:DNM65631 DXG65627:DXI65631 EHC65627:EHE65631 EQY65627:ERA65631 FAU65627:FAW65631 FKQ65627:FKS65631 FUM65627:FUO65631 GEI65627:GEK65631 GOE65627:GOG65631 GYA65627:GYC65631 HHW65627:HHY65631 HRS65627:HRU65631 IBO65627:IBQ65631 ILK65627:ILM65631 IVG65627:IVI65631 JFC65627:JFE65631 JOY65627:JPA65631 JYU65627:JYW65631 KIQ65627:KIS65631 KSM65627:KSO65631 LCI65627:LCK65631 LME65627:LMG65631 LWA65627:LWC65631 MFW65627:MFY65631 MPS65627:MPU65631 MZO65627:MZQ65631 NJK65627:NJM65631 NTG65627:NTI65631 ODC65627:ODE65631 OMY65627:ONA65631 OWU65627:OWW65631 PGQ65627:PGS65631 PQM65627:PQO65631 QAI65627:QAK65631 QKE65627:QKG65631 QUA65627:QUC65631 RDW65627:RDY65631 RNS65627:RNU65631 RXO65627:RXQ65631 SHK65627:SHM65631 SRG65627:SRI65631 TBC65627:TBE65631 TKY65627:TLA65631 TUU65627:TUW65631 UEQ65627:UES65631 UOM65627:UOO65631 UYI65627:UYK65631 VIE65627:VIG65631 VSA65627:VSC65631 WBW65627:WBY65631 WLS65627:WLU65631 WVO65627:WVQ65631 G131163:I131167 JC131163:JE131167 SY131163:TA131167 ACU131163:ACW131167 AMQ131163:AMS131167 AWM131163:AWO131167 BGI131163:BGK131167 BQE131163:BQG131167 CAA131163:CAC131167 CJW131163:CJY131167 CTS131163:CTU131167 DDO131163:DDQ131167 DNK131163:DNM131167 DXG131163:DXI131167 EHC131163:EHE131167 EQY131163:ERA131167 FAU131163:FAW131167 FKQ131163:FKS131167 FUM131163:FUO131167 GEI131163:GEK131167 GOE131163:GOG131167 GYA131163:GYC131167 HHW131163:HHY131167 HRS131163:HRU131167 IBO131163:IBQ131167 ILK131163:ILM131167 IVG131163:IVI131167 JFC131163:JFE131167 JOY131163:JPA131167 JYU131163:JYW131167 KIQ131163:KIS131167 KSM131163:KSO131167 LCI131163:LCK131167 LME131163:LMG131167 LWA131163:LWC131167 MFW131163:MFY131167 MPS131163:MPU131167 MZO131163:MZQ131167 NJK131163:NJM131167 NTG131163:NTI131167 ODC131163:ODE131167 OMY131163:ONA131167 OWU131163:OWW131167 PGQ131163:PGS131167 PQM131163:PQO131167 QAI131163:QAK131167 QKE131163:QKG131167 QUA131163:QUC131167 RDW131163:RDY131167 RNS131163:RNU131167 RXO131163:RXQ131167 SHK131163:SHM131167 SRG131163:SRI131167 TBC131163:TBE131167 TKY131163:TLA131167 TUU131163:TUW131167 UEQ131163:UES131167 UOM131163:UOO131167 UYI131163:UYK131167 VIE131163:VIG131167 VSA131163:VSC131167 WBW131163:WBY131167 WLS131163:WLU131167 WVO131163:WVQ131167 G196699:I196703 JC196699:JE196703 SY196699:TA196703 ACU196699:ACW196703 AMQ196699:AMS196703 AWM196699:AWO196703 BGI196699:BGK196703 BQE196699:BQG196703 CAA196699:CAC196703 CJW196699:CJY196703 CTS196699:CTU196703 DDO196699:DDQ196703 DNK196699:DNM196703 DXG196699:DXI196703 EHC196699:EHE196703 EQY196699:ERA196703 FAU196699:FAW196703 FKQ196699:FKS196703 FUM196699:FUO196703 GEI196699:GEK196703 GOE196699:GOG196703 GYA196699:GYC196703 HHW196699:HHY196703 HRS196699:HRU196703 IBO196699:IBQ196703 ILK196699:ILM196703 IVG196699:IVI196703 JFC196699:JFE196703 JOY196699:JPA196703 JYU196699:JYW196703 KIQ196699:KIS196703 KSM196699:KSO196703 LCI196699:LCK196703 LME196699:LMG196703 LWA196699:LWC196703 MFW196699:MFY196703 MPS196699:MPU196703 MZO196699:MZQ196703 NJK196699:NJM196703 NTG196699:NTI196703 ODC196699:ODE196703 OMY196699:ONA196703 OWU196699:OWW196703 PGQ196699:PGS196703 PQM196699:PQO196703 QAI196699:QAK196703 QKE196699:QKG196703 QUA196699:QUC196703 RDW196699:RDY196703 RNS196699:RNU196703 RXO196699:RXQ196703 SHK196699:SHM196703 SRG196699:SRI196703 TBC196699:TBE196703 TKY196699:TLA196703 TUU196699:TUW196703 UEQ196699:UES196703 UOM196699:UOO196703 UYI196699:UYK196703 VIE196699:VIG196703 VSA196699:VSC196703 WBW196699:WBY196703 WLS196699:WLU196703 WVO196699:WVQ196703 G262235:I262239 JC262235:JE262239 SY262235:TA262239 ACU262235:ACW262239 AMQ262235:AMS262239 AWM262235:AWO262239 BGI262235:BGK262239 BQE262235:BQG262239 CAA262235:CAC262239 CJW262235:CJY262239 CTS262235:CTU262239 DDO262235:DDQ262239 DNK262235:DNM262239 DXG262235:DXI262239 EHC262235:EHE262239 EQY262235:ERA262239 FAU262235:FAW262239 FKQ262235:FKS262239 FUM262235:FUO262239 GEI262235:GEK262239 GOE262235:GOG262239 GYA262235:GYC262239 HHW262235:HHY262239 HRS262235:HRU262239 IBO262235:IBQ262239 ILK262235:ILM262239 IVG262235:IVI262239 JFC262235:JFE262239 JOY262235:JPA262239 JYU262235:JYW262239 KIQ262235:KIS262239 KSM262235:KSO262239 LCI262235:LCK262239 LME262235:LMG262239 LWA262235:LWC262239 MFW262235:MFY262239 MPS262235:MPU262239 MZO262235:MZQ262239 NJK262235:NJM262239 NTG262235:NTI262239 ODC262235:ODE262239 OMY262235:ONA262239 OWU262235:OWW262239 PGQ262235:PGS262239 PQM262235:PQO262239 QAI262235:QAK262239 QKE262235:QKG262239 QUA262235:QUC262239 RDW262235:RDY262239 RNS262235:RNU262239 RXO262235:RXQ262239 SHK262235:SHM262239 SRG262235:SRI262239 TBC262235:TBE262239 TKY262235:TLA262239 TUU262235:TUW262239 UEQ262235:UES262239 UOM262235:UOO262239 UYI262235:UYK262239 VIE262235:VIG262239 VSA262235:VSC262239 WBW262235:WBY262239 WLS262235:WLU262239 WVO262235:WVQ262239 G327771:I327775 JC327771:JE327775 SY327771:TA327775 ACU327771:ACW327775 AMQ327771:AMS327775 AWM327771:AWO327775 BGI327771:BGK327775 BQE327771:BQG327775 CAA327771:CAC327775 CJW327771:CJY327775 CTS327771:CTU327775 DDO327771:DDQ327775 DNK327771:DNM327775 DXG327771:DXI327775 EHC327771:EHE327775 EQY327771:ERA327775 FAU327771:FAW327775 FKQ327771:FKS327775 FUM327771:FUO327775 GEI327771:GEK327775 GOE327771:GOG327775 GYA327771:GYC327775 HHW327771:HHY327775 HRS327771:HRU327775 IBO327771:IBQ327775 ILK327771:ILM327775 IVG327771:IVI327775 JFC327771:JFE327775 JOY327771:JPA327775 JYU327771:JYW327775 KIQ327771:KIS327775 KSM327771:KSO327775 LCI327771:LCK327775 LME327771:LMG327775 LWA327771:LWC327775 MFW327771:MFY327775 MPS327771:MPU327775 MZO327771:MZQ327775 NJK327771:NJM327775 NTG327771:NTI327775 ODC327771:ODE327775 OMY327771:ONA327775 OWU327771:OWW327775 PGQ327771:PGS327775 PQM327771:PQO327775 QAI327771:QAK327775 QKE327771:QKG327775 QUA327771:QUC327775 RDW327771:RDY327775 RNS327771:RNU327775 RXO327771:RXQ327775 SHK327771:SHM327775 SRG327771:SRI327775 TBC327771:TBE327775 TKY327771:TLA327775 TUU327771:TUW327775 UEQ327771:UES327775 UOM327771:UOO327775 UYI327771:UYK327775 VIE327771:VIG327775 VSA327771:VSC327775 WBW327771:WBY327775 WLS327771:WLU327775 WVO327771:WVQ327775 G393307:I393311 JC393307:JE393311 SY393307:TA393311 ACU393307:ACW393311 AMQ393307:AMS393311 AWM393307:AWO393311 BGI393307:BGK393311 BQE393307:BQG393311 CAA393307:CAC393311 CJW393307:CJY393311 CTS393307:CTU393311 DDO393307:DDQ393311 DNK393307:DNM393311 DXG393307:DXI393311 EHC393307:EHE393311 EQY393307:ERA393311 FAU393307:FAW393311 FKQ393307:FKS393311 FUM393307:FUO393311 GEI393307:GEK393311 GOE393307:GOG393311 GYA393307:GYC393311 HHW393307:HHY393311 HRS393307:HRU393311 IBO393307:IBQ393311 ILK393307:ILM393311 IVG393307:IVI393311 JFC393307:JFE393311 JOY393307:JPA393311 JYU393307:JYW393311 KIQ393307:KIS393311 KSM393307:KSO393311 LCI393307:LCK393311 LME393307:LMG393311 LWA393307:LWC393311 MFW393307:MFY393311 MPS393307:MPU393311 MZO393307:MZQ393311 NJK393307:NJM393311 NTG393307:NTI393311 ODC393307:ODE393311 OMY393307:ONA393311 OWU393307:OWW393311 PGQ393307:PGS393311 PQM393307:PQO393311 QAI393307:QAK393311 QKE393307:QKG393311 QUA393307:QUC393311 RDW393307:RDY393311 RNS393307:RNU393311 RXO393307:RXQ393311 SHK393307:SHM393311 SRG393307:SRI393311 TBC393307:TBE393311 TKY393307:TLA393311 TUU393307:TUW393311 UEQ393307:UES393311 UOM393307:UOO393311 UYI393307:UYK393311 VIE393307:VIG393311 VSA393307:VSC393311 WBW393307:WBY393311 WLS393307:WLU393311 WVO393307:WVQ393311 G458843:I458847 JC458843:JE458847 SY458843:TA458847 ACU458843:ACW458847 AMQ458843:AMS458847 AWM458843:AWO458847 BGI458843:BGK458847 BQE458843:BQG458847 CAA458843:CAC458847 CJW458843:CJY458847 CTS458843:CTU458847 DDO458843:DDQ458847 DNK458843:DNM458847 DXG458843:DXI458847 EHC458843:EHE458847 EQY458843:ERA458847 FAU458843:FAW458847 FKQ458843:FKS458847 FUM458843:FUO458847 GEI458843:GEK458847 GOE458843:GOG458847 GYA458843:GYC458847 HHW458843:HHY458847 HRS458843:HRU458847 IBO458843:IBQ458847 ILK458843:ILM458847 IVG458843:IVI458847 JFC458843:JFE458847 JOY458843:JPA458847 JYU458843:JYW458847 KIQ458843:KIS458847 KSM458843:KSO458847 LCI458843:LCK458847 LME458843:LMG458847 LWA458843:LWC458847 MFW458843:MFY458847 MPS458843:MPU458847 MZO458843:MZQ458847 NJK458843:NJM458847 NTG458843:NTI458847 ODC458843:ODE458847 OMY458843:ONA458847 OWU458843:OWW458847 PGQ458843:PGS458847 PQM458843:PQO458847 QAI458843:QAK458847 QKE458843:QKG458847 QUA458843:QUC458847 RDW458843:RDY458847 RNS458843:RNU458847 RXO458843:RXQ458847 SHK458843:SHM458847 SRG458843:SRI458847 TBC458843:TBE458847 TKY458843:TLA458847 TUU458843:TUW458847 UEQ458843:UES458847 UOM458843:UOO458847 UYI458843:UYK458847 VIE458843:VIG458847 VSA458843:VSC458847 WBW458843:WBY458847 WLS458843:WLU458847 WVO458843:WVQ458847 G524379:I524383 JC524379:JE524383 SY524379:TA524383 ACU524379:ACW524383 AMQ524379:AMS524383 AWM524379:AWO524383 BGI524379:BGK524383 BQE524379:BQG524383 CAA524379:CAC524383 CJW524379:CJY524383 CTS524379:CTU524383 DDO524379:DDQ524383 DNK524379:DNM524383 DXG524379:DXI524383 EHC524379:EHE524383 EQY524379:ERA524383 FAU524379:FAW524383 FKQ524379:FKS524383 FUM524379:FUO524383 GEI524379:GEK524383 GOE524379:GOG524383 GYA524379:GYC524383 HHW524379:HHY524383 HRS524379:HRU524383 IBO524379:IBQ524383 ILK524379:ILM524383 IVG524379:IVI524383 JFC524379:JFE524383 JOY524379:JPA524383 JYU524379:JYW524383 KIQ524379:KIS524383 KSM524379:KSO524383 LCI524379:LCK524383 LME524379:LMG524383 LWA524379:LWC524383 MFW524379:MFY524383 MPS524379:MPU524383 MZO524379:MZQ524383 NJK524379:NJM524383 NTG524379:NTI524383 ODC524379:ODE524383 OMY524379:ONA524383 OWU524379:OWW524383 PGQ524379:PGS524383 PQM524379:PQO524383 QAI524379:QAK524383 QKE524379:QKG524383 QUA524379:QUC524383 RDW524379:RDY524383 RNS524379:RNU524383 RXO524379:RXQ524383 SHK524379:SHM524383 SRG524379:SRI524383 TBC524379:TBE524383 TKY524379:TLA524383 TUU524379:TUW524383 UEQ524379:UES524383 UOM524379:UOO524383 UYI524379:UYK524383 VIE524379:VIG524383 VSA524379:VSC524383 WBW524379:WBY524383 WLS524379:WLU524383 WVO524379:WVQ524383 G589915:I589919 JC589915:JE589919 SY589915:TA589919 ACU589915:ACW589919 AMQ589915:AMS589919 AWM589915:AWO589919 BGI589915:BGK589919 BQE589915:BQG589919 CAA589915:CAC589919 CJW589915:CJY589919 CTS589915:CTU589919 DDO589915:DDQ589919 DNK589915:DNM589919 DXG589915:DXI589919 EHC589915:EHE589919 EQY589915:ERA589919 FAU589915:FAW589919 FKQ589915:FKS589919 FUM589915:FUO589919 GEI589915:GEK589919 GOE589915:GOG589919 GYA589915:GYC589919 HHW589915:HHY589919 HRS589915:HRU589919 IBO589915:IBQ589919 ILK589915:ILM589919 IVG589915:IVI589919 JFC589915:JFE589919 JOY589915:JPA589919 JYU589915:JYW589919 KIQ589915:KIS589919 KSM589915:KSO589919 LCI589915:LCK589919 LME589915:LMG589919 LWA589915:LWC589919 MFW589915:MFY589919 MPS589915:MPU589919 MZO589915:MZQ589919 NJK589915:NJM589919 NTG589915:NTI589919 ODC589915:ODE589919 OMY589915:ONA589919 OWU589915:OWW589919 PGQ589915:PGS589919 PQM589915:PQO589919 QAI589915:QAK589919 QKE589915:QKG589919 QUA589915:QUC589919 RDW589915:RDY589919 RNS589915:RNU589919 RXO589915:RXQ589919 SHK589915:SHM589919 SRG589915:SRI589919 TBC589915:TBE589919 TKY589915:TLA589919 TUU589915:TUW589919 UEQ589915:UES589919 UOM589915:UOO589919 UYI589915:UYK589919 VIE589915:VIG589919 VSA589915:VSC589919 WBW589915:WBY589919 WLS589915:WLU589919 WVO589915:WVQ589919 G655451:I655455 JC655451:JE655455 SY655451:TA655455 ACU655451:ACW655455 AMQ655451:AMS655455 AWM655451:AWO655455 BGI655451:BGK655455 BQE655451:BQG655455 CAA655451:CAC655455 CJW655451:CJY655455 CTS655451:CTU655455 DDO655451:DDQ655455 DNK655451:DNM655455 DXG655451:DXI655455 EHC655451:EHE655455 EQY655451:ERA655455 FAU655451:FAW655455 FKQ655451:FKS655455 FUM655451:FUO655455 GEI655451:GEK655455 GOE655451:GOG655455 GYA655451:GYC655455 HHW655451:HHY655455 HRS655451:HRU655455 IBO655451:IBQ655455 ILK655451:ILM655455 IVG655451:IVI655455 JFC655451:JFE655455 JOY655451:JPA655455 JYU655451:JYW655455 KIQ655451:KIS655455 KSM655451:KSO655455 LCI655451:LCK655455 LME655451:LMG655455 LWA655451:LWC655455 MFW655451:MFY655455 MPS655451:MPU655455 MZO655451:MZQ655455 NJK655451:NJM655455 NTG655451:NTI655455 ODC655451:ODE655455 OMY655451:ONA655455 OWU655451:OWW655455 PGQ655451:PGS655455 PQM655451:PQO655455 QAI655451:QAK655455 QKE655451:QKG655455 QUA655451:QUC655455 RDW655451:RDY655455 RNS655451:RNU655455 RXO655451:RXQ655455 SHK655451:SHM655455 SRG655451:SRI655455 TBC655451:TBE655455 TKY655451:TLA655455 TUU655451:TUW655455 UEQ655451:UES655455 UOM655451:UOO655455 UYI655451:UYK655455 VIE655451:VIG655455 VSA655451:VSC655455 WBW655451:WBY655455 WLS655451:WLU655455 WVO655451:WVQ655455 G720987:I720991 JC720987:JE720991 SY720987:TA720991 ACU720987:ACW720991 AMQ720987:AMS720991 AWM720987:AWO720991 BGI720987:BGK720991 BQE720987:BQG720991 CAA720987:CAC720991 CJW720987:CJY720991 CTS720987:CTU720991 DDO720987:DDQ720991 DNK720987:DNM720991 DXG720987:DXI720991 EHC720987:EHE720991 EQY720987:ERA720991 FAU720987:FAW720991 FKQ720987:FKS720991 FUM720987:FUO720991 GEI720987:GEK720991 GOE720987:GOG720991 GYA720987:GYC720991 HHW720987:HHY720991 HRS720987:HRU720991 IBO720987:IBQ720991 ILK720987:ILM720991 IVG720987:IVI720991 JFC720987:JFE720991 JOY720987:JPA720991 JYU720987:JYW720991 KIQ720987:KIS720991 KSM720987:KSO720991 LCI720987:LCK720991 LME720987:LMG720991 LWA720987:LWC720991 MFW720987:MFY720991 MPS720987:MPU720991 MZO720987:MZQ720991 NJK720987:NJM720991 NTG720987:NTI720991 ODC720987:ODE720991 OMY720987:ONA720991 OWU720987:OWW720991 PGQ720987:PGS720991 PQM720987:PQO720991 QAI720987:QAK720991 QKE720987:QKG720991 QUA720987:QUC720991 RDW720987:RDY720991 RNS720987:RNU720991 RXO720987:RXQ720991 SHK720987:SHM720991 SRG720987:SRI720991 TBC720987:TBE720991 TKY720987:TLA720991 TUU720987:TUW720991 UEQ720987:UES720991 UOM720987:UOO720991 UYI720987:UYK720991 VIE720987:VIG720991 VSA720987:VSC720991 WBW720987:WBY720991 WLS720987:WLU720991 WVO720987:WVQ720991 G786523:I786527 JC786523:JE786527 SY786523:TA786527 ACU786523:ACW786527 AMQ786523:AMS786527 AWM786523:AWO786527 BGI786523:BGK786527 BQE786523:BQG786527 CAA786523:CAC786527 CJW786523:CJY786527 CTS786523:CTU786527 DDO786523:DDQ786527 DNK786523:DNM786527 DXG786523:DXI786527 EHC786523:EHE786527 EQY786523:ERA786527 FAU786523:FAW786527 FKQ786523:FKS786527 FUM786523:FUO786527 GEI786523:GEK786527 GOE786523:GOG786527 GYA786523:GYC786527 HHW786523:HHY786527 HRS786523:HRU786527 IBO786523:IBQ786527 ILK786523:ILM786527 IVG786523:IVI786527 JFC786523:JFE786527 JOY786523:JPA786527 JYU786523:JYW786527 KIQ786523:KIS786527 KSM786523:KSO786527 LCI786523:LCK786527 LME786523:LMG786527 LWA786523:LWC786527 MFW786523:MFY786527 MPS786523:MPU786527 MZO786523:MZQ786527 NJK786523:NJM786527 NTG786523:NTI786527 ODC786523:ODE786527 OMY786523:ONA786527 OWU786523:OWW786527 PGQ786523:PGS786527 PQM786523:PQO786527 QAI786523:QAK786527 QKE786523:QKG786527 QUA786523:QUC786527 RDW786523:RDY786527 RNS786523:RNU786527 RXO786523:RXQ786527 SHK786523:SHM786527 SRG786523:SRI786527 TBC786523:TBE786527 TKY786523:TLA786527 TUU786523:TUW786527 UEQ786523:UES786527 UOM786523:UOO786527 UYI786523:UYK786527 VIE786523:VIG786527 VSA786523:VSC786527 WBW786523:WBY786527 WLS786523:WLU786527 WVO786523:WVQ786527 G852059:I852063 JC852059:JE852063 SY852059:TA852063 ACU852059:ACW852063 AMQ852059:AMS852063 AWM852059:AWO852063 BGI852059:BGK852063 BQE852059:BQG852063 CAA852059:CAC852063 CJW852059:CJY852063 CTS852059:CTU852063 DDO852059:DDQ852063 DNK852059:DNM852063 DXG852059:DXI852063 EHC852059:EHE852063 EQY852059:ERA852063 FAU852059:FAW852063 FKQ852059:FKS852063 FUM852059:FUO852063 GEI852059:GEK852063 GOE852059:GOG852063 GYA852059:GYC852063 HHW852059:HHY852063 HRS852059:HRU852063 IBO852059:IBQ852063 ILK852059:ILM852063 IVG852059:IVI852063 JFC852059:JFE852063 JOY852059:JPA852063 JYU852059:JYW852063 KIQ852059:KIS852063 KSM852059:KSO852063 LCI852059:LCK852063 LME852059:LMG852063 LWA852059:LWC852063 MFW852059:MFY852063 MPS852059:MPU852063 MZO852059:MZQ852063 NJK852059:NJM852063 NTG852059:NTI852063 ODC852059:ODE852063 OMY852059:ONA852063 OWU852059:OWW852063 PGQ852059:PGS852063 PQM852059:PQO852063 QAI852059:QAK852063 QKE852059:QKG852063 QUA852059:QUC852063 RDW852059:RDY852063 RNS852059:RNU852063 RXO852059:RXQ852063 SHK852059:SHM852063 SRG852059:SRI852063 TBC852059:TBE852063 TKY852059:TLA852063 TUU852059:TUW852063 UEQ852059:UES852063 UOM852059:UOO852063 UYI852059:UYK852063 VIE852059:VIG852063 VSA852059:VSC852063 WBW852059:WBY852063 WLS852059:WLU852063 WVO852059:WVQ852063 G917595:I917599 JC917595:JE917599 SY917595:TA917599 ACU917595:ACW917599 AMQ917595:AMS917599 AWM917595:AWO917599 BGI917595:BGK917599 BQE917595:BQG917599 CAA917595:CAC917599 CJW917595:CJY917599 CTS917595:CTU917599 DDO917595:DDQ917599 DNK917595:DNM917599 DXG917595:DXI917599 EHC917595:EHE917599 EQY917595:ERA917599 FAU917595:FAW917599 FKQ917595:FKS917599 FUM917595:FUO917599 GEI917595:GEK917599 GOE917595:GOG917599 GYA917595:GYC917599 HHW917595:HHY917599 HRS917595:HRU917599 IBO917595:IBQ917599 ILK917595:ILM917599 IVG917595:IVI917599 JFC917595:JFE917599 JOY917595:JPA917599 JYU917595:JYW917599 KIQ917595:KIS917599 KSM917595:KSO917599 LCI917595:LCK917599 LME917595:LMG917599 LWA917595:LWC917599 MFW917595:MFY917599 MPS917595:MPU917599 MZO917595:MZQ917599 NJK917595:NJM917599 NTG917595:NTI917599 ODC917595:ODE917599 OMY917595:ONA917599 OWU917595:OWW917599 PGQ917595:PGS917599 PQM917595:PQO917599 QAI917595:QAK917599 QKE917595:QKG917599 QUA917595:QUC917599 RDW917595:RDY917599 RNS917595:RNU917599 RXO917595:RXQ917599 SHK917595:SHM917599 SRG917595:SRI917599 TBC917595:TBE917599 TKY917595:TLA917599 TUU917595:TUW917599 UEQ917595:UES917599 UOM917595:UOO917599 UYI917595:UYK917599 VIE917595:VIG917599 VSA917595:VSC917599 WBW917595:WBY917599 WLS917595:WLU917599 WVO917595:WVQ917599 G983131:I983135 JC983131:JE983135 SY983131:TA983135 ACU983131:ACW983135 AMQ983131:AMS983135 AWM983131:AWO983135 BGI983131:BGK983135 BQE983131:BQG983135 CAA983131:CAC983135 CJW983131:CJY983135 CTS983131:CTU983135 DDO983131:DDQ983135 DNK983131:DNM983135 DXG983131:DXI983135 EHC983131:EHE983135 EQY983131:ERA983135 FAU983131:FAW983135 FKQ983131:FKS983135 FUM983131:FUO983135 GEI983131:GEK983135 GOE983131:GOG983135 GYA983131:GYC983135 HHW983131:HHY983135 HRS983131:HRU983135 IBO983131:IBQ983135 ILK983131:ILM983135 IVG983131:IVI983135 JFC983131:JFE983135 JOY983131:JPA983135 JYU983131:JYW983135 KIQ983131:KIS983135 KSM983131:KSO983135 LCI983131:LCK983135 LME983131:LMG983135 LWA983131:LWC983135 MFW983131:MFY983135 MPS983131:MPU983135 MZO983131:MZQ983135 NJK983131:NJM983135 NTG983131:NTI983135 ODC983131:ODE983135 OMY983131:ONA983135 OWU983131:OWW983135 PGQ983131:PGS983135 PQM983131:PQO983135 QAI983131:QAK983135 QKE983131:QKG983135 QUA983131:QUC983135 RDW983131:RDY983135 RNS983131:RNU983135 RXO983131:RXQ983135 SHK983131:SHM983135 SRG983131:SRI983135 TBC983131:TBE983135 TKY983131:TLA983135 TUU983131:TUW983135 UEQ983131:UES983135 UOM983131:UOO983135 UYI983131:UYK983135 VIE983131:VIG983135 VSA983131:VSC983135 WBW983131:WBY983135 WLS983131:WLU983135 WVO983131:WVQ983135 JC84 SY84 ACU84 AMQ84 AWM84 BGI84 BQE84 CAA84 CJW84 CTS84 DDO84 DNK84 DXG84 EHC84 EQY84 FAU84 FKQ84 FUM84 GEI84 GOE84 GYA84 HHW84 HRS84 IBO84 ILK84 IVG84 JFC84 JOY84 JYU84 KIQ84 KSM84 LCI84 LME84 LWA84 MFW84 MPS84 MZO84 NJK84 NTG84 ODC84 OMY84 OWU84 PGQ84 PQM84 QAI84 QKE84 QUA84 RDW84 RNS84 RXO84 SHK84 SRG84 TBC84 TKY84 TUU84 UEQ84 UOM84 UYI84 VIE84 VSA84 WBW84 WLS84 WVO84 G65617 JC65617 SY65617 ACU65617 AMQ65617 AWM65617 BGI65617 BQE65617 CAA65617 CJW65617 CTS65617 DDO65617 DNK65617 DXG65617 EHC65617 EQY65617 FAU65617 FKQ65617 FUM65617 GEI65617 GOE65617 GYA65617 HHW65617 HRS65617 IBO65617 ILK65617 IVG65617 JFC65617 JOY65617 JYU65617 KIQ65617 KSM65617 LCI65617 LME65617 LWA65617 MFW65617 MPS65617 MZO65617 NJK65617 NTG65617 ODC65617 OMY65617 OWU65617 PGQ65617 PQM65617 QAI65617 QKE65617 QUA65617 RDW65617 RNS65617 RXO65617 SHK65617 SRG65617 TBC65617 TKY65617 TUU65617 UEQ65617 UOM65617 UYI65617 VIE65617 VSA65617 WBW65617 WLS65617 WVO65617 G131153 JC131153 SY131153 ACU131153 AMQ131153 AWM131153 BGI131153 BQE131153 CAA131153 CJW131153 CTS131153 DDO131153 DNK131153 DXG131153 EHC131153 EQY131153 FAU131153 FKQ131153 FUM131153 GEI131153 GOE131153 GYA131153 HHW131153 HRS131153 IBO131153 ILK131153 IVG131153 JFC131153 JOY131153 JYU131153 KIQ131153 KSM131153 LCI131153 LME131153 LWA131153 MFW131153 MPS131153 MZO131153 NJK131153 NTG131153 ODC131153 OMY131153 OWU131153 PGQ131153 PQM131153 QAI131153 QKE131153 QUA131153 RDW131153 RNS131153 RXO131153 SHK131153 SRG131153 TBC131153 TKY131153 TUU131153 UEQ131153 UOM131153 UYI131153 VIE131153 VSA131153 WBW131153 WLS131153 WVO131153 G196689 JC196689 SY196689 ACU196689 AMQ196689 AWM196689 BGI196689 BQE196689 CAA196689 CJW196689 CTS196689 DDO196689 DNK196689 DXG196689 EHC196689 EQY196689 FAU196689 FKQ196689 FUM196689 GEI196689 GOE196689 GYA196689 HHW196689 HRS196689 IBO196689 ILK196689 IVG196689 JFC196689 JOY196689 JYU196689 KIQ196689 KSM196689 LCI196689 LME196689 LWA196689 MFW196689 MPS196689 MZO196689 NJK196689 NTG196689 ODC196689 OMY196689 OWU196689 PGQ196689 PQM196689 QAI196689 QKE196689 QUA196689 RDW196689 RNS196689 RXO196689 SHK196689 SRG196689 TBC196689 TKY196689 TUU196689 UEQ196689 UOM196689 UYI196689 VIE196689 VSA196689 WBW196689 WLS196689 WVO196689 G262225 JC262225 SY262225 ACU262225 AMQ262225 AWM262225 BGI262225 BQE262225 CAA262225 CJW262225 CTS262225 DDO262225 DNK262225 DXG262225 EHC262225 EQY262225 FAU262225 FKQ262225 FUM262225 GEI262225 GOE262225 GYA262225 HHW262225 HRS262225 IBO262225 ILK262225 IVG262225 JFC262225 JOY262225 JYU262225 KIQ262225 KSM262225 LCI262225 LME262225 LWA262225 MFW262225 MPS262225 MZO262225 NJK262225 NTG262225 ODC262225 OMY262225 OWU262225 PGQ262225 PQM262225 QAI262225 QKE262225 QUA262225 RDW262225 RNS262225 RXO262225 SHK262225 SRG262225 TBC262225 TKY262225 TUU262225 UEQ262225 UOM262225 UYI262225 VIE262225 VSA262225 WBW262225 WLS262225 WVO262225 G327761 JC327761 SY327761 ACU327761 AMQ327761 AWM327761 BGI327761 BQE327761 CAA327761 CJW327761 CTS327761 DDO327761 DNK327761 DXG327761 EHC327761 EQY327761 FAU327761 FKQ327761 FUM327761 GEI327761 GOE327761 GYA327761 HHW327761 HRS327761 IBO327761 ILK327761 IVG327761 JFC327761 JOY327761 JYU327761 KIQ327761 KSM327761 LCI327761 LME327761 LWA327761 MFW327761 MPS327761 MZO327761 NJK327761 NTG327761 ODC327761 OMY327761 OWU327761 PGQ327761 PQM327761 QAI327761 QKE327761 QUA327761 RDW327761 RNS327761 RXO327761 SHK327761 SRG327761 TBC327761 TKY327761 TUU327761 UEQ327761 UOM327761 UYI327761 VIE327761 VSA327761 WBW327761 WLS327761 WVO327761 G393297 JC393297 SY393297 ACU393297 AMQ393297 AWM393297 BGI393297 BQE393297 CAA393297 CJW393297 CTS393297 DDO393297 DNK393297 DXG393297 EHC393297 EQY393297 FAU393297 FKQ393297 FUM393297 GEI393297 GOE393297 GYA393297 HHW393297 HRS393297 IBO393297 ILK393297 IVG393297 JFC393297 JOY393297 JYU393297 KIQ393297 KSM393297 LCI393297 LME393297 LWA393297 MFW393297 MPS393297 MZO393297 NJK393297 NTG393297 ODC393297 OMY393297 OWU393297 PGQ393297 PQM393297 QAI393297 QKE393297 QUA393297 RDW393297 RNS393297 RXO393297 SHK393297 SRG393297 TBC393297 TKY393297 TUU393297 UEQ393297 UOM393297 UYI393297 VIE393297 VSA393297 WBW393297 WLS393297 WVO393297 G458833 JC458833 SY458833 ACU458833 AMQ458833 AWM458833 BGI458833 BQE458833 CAA458833 CJW458833 CTS458833 DDO458833 DNK458833 DXG458833 EHC458833 EQY458833 FAU458833 FKQ458833 FUM458833 GEI458833 GOE458833 GYA458833 HHW458833 HRS458833 IBO458833 ILK458833 IVG458833 JFC458833 JOY458833 JYU458833 KIQ458833 KSM458833 LCI458833 LME458833 LWA458833 MFW458833 MPS458833 MZO458833 NJK458833 NTG458833 ODC458833 OMY458833 OWU458833 PGQ458833 PQM458833 QAI458833 QKE458833 QUA458833 RDW458833 RNS458833 RXO458833 SHK458833 SRG458833 TBC458833 TKY458833 TUU458833 UEQ458833 UOM458833 UYI458833 VIE458833 VSA458833 WBW458833 WLS458833 WVO458833 G524369 JC524369 SY524369 ACU524369 AMQ524369 AWM524369 BGI524369 BQE524369 CAA524369 CJW524369 CTS524369 DDO524369 DNK524369 DXG524369 EHC524369 EQY524369 FAU524369 FKQ524369 FUM524369 GEI524369 GOE524369 GYA524369 HHW524369 HRS524369 IBO524369 ILK524369 IVG524369 JFC524369 JOY524369 JYU524369 KIQ524369 KSM524369 LCI524369 LME524369 LWA524369 MFW524369 MPS524369 MZO524369 NJK524369 NTG524369 ODC524369 OMY524369 OWU524369 PGQ524369 PQM524369 QAI524369 QKE524369 QUA524369 RDW524369 RNS524369 RXO524369 SHK524369 SRG524369 TBC524369 TKY524369 TUU524369 UEQ524369 UOM524369 UYI524369 VIE524369 VSA524369 WBW524369 WLS524369 WVO524369 G589905 JC589905 SY589905 ACU589905 AMQ589905 AWM589905 BGI589905 BQE589905 CAA589905 CJW589905 CTS589905 DDO589905 DNK589905 DXG589905 EHC589905 EQY589905 FAU589905 FKQ589905 FUM589905 GEI589905 GOE589905 GYA589905 HHW589905 HRS589905 IBO589905 ILK589905 IVG589905 JFC589905 JOY589905 JYU589905 KIQ589905 KSM589905 LCI589905 LME589905 LWA589905 MFW589905 MPS589905 MZO589905 NJK589905 NTG589905 ODC589905 OMY589905 OWU589905 PGQ589905 PQM589905 QAI589905 QKE589905 QUA589905 RDW589905 RNS589905 RXO589905 SHK589905 SRG589905 TBC589905 TKY589905 TUU589905 UEQ589905 UOM589905 UYI589905 VIE589905 VSA589905 WBW589905 WLS589905 WVO589905 G655441 JC655441 SY655441 ACU655441 AMQ655441 AWM655441 BGI655441 BQE655441 CAA655441 CJW655441 CTS655441 DDO655441 DNK655441 DXG655441 EHC655441 EQY655441 FAU655441 FKQ655441 FUM655441 GEI655441 GOE655441 GYA655441 HHW655441 HRS655441 IBO655441 ILK655441 IVG655441 JFC655441 JOY655441 JYU655441 KIQ655441 KSM655441 LCI655441 LME655441 LWA655441 MFW655441 MPS655441 MZO655441 NJK655441 NTG655441 ODC655441 OMY655441 OWU655441 PGQ655441 PQM655441 QAI655441 QKE655441 QUA655441 RDW655441 RNS655441 RXO655441 SHK655441 SRG655441 TBC655441 TKY655441 TUU655441 UEQ655441 UOM655441 UYI655441 VIE655441 VSA655441 WBW655441 WLS655441 WVO655441 G720977 JC720977 SY720977 ACU720977 AMQ720977 AWM720977 BGI720977 BQE720977 CAA720977 CJW720977 CTS720977 DDO720977 DNK720977 DXG720977 EHC720977 EQY720977 FAU720977 FKQ720977 FUM720977 GEI720977 GOE720977 GYA720977 HHW720977 HRS720977 IBO720977 ILK720977 IVG720977 JFC720977 JOY720977 JYU720977 KIQ720977 KSM720977 LCI720977 LME720977 LWA720977 MFW720977 MPS720977 MZO720977 NJK720977 NTG720977 ODC720977 OMY720977 OWU720977 PGQ720977 PQM720977 QAI720977 QKE720977 QUA720977 RDW720977 RNS720977 RXO720977 SHK720977 SRG720977 TBC720977 TKY720977 TUU720977 UEQ720977 UOM720977 UYI720977 VIE720977 VSA720977 WBW720977 WLS720977 WVO720977 G786513 JC786513 SY786513 ACU786513 AMQ786513 AWM786513 BGI786513 BQE786513 CAA786513 CJW786513 CTS786513 DDO786513 DNK786513 DXG786513 EHC786513 EQY786513 FAU786513 FKQ786513 FUM786513 GEI786513 GOE786513 GYA786513 HHW786513 HRS786513 IBO786513 ILK786513 IVG786513 JFC786513 JOY786513 JYU786513 KIQ786513 KSM786513 LCI786513 LME786513 LWA786513 MFW786513 MPS786513 MZO786513 NJK786513 NTG786513 ODC786513 OMY786513 OWU786513 PGQ786513 PQM786513 QAI786513 QKE786513 QUA786513 RDW786513 RNS786513 RXO786513 SHK786513 SRG786513 TBC786513 TKY786513 TUU786513 UEQ786513 UOM786513 UYI786513 VIE786513 VSA786513 WBW786513 WLS786513 WVO786513 G852049 JC852049 SY852049 ACU852049 AMQ852049 AWM852049 BGI852049 BQE852049 CAA852049 CJW852049 CTS852049 DDO852049 DNK852049 DXG852049 EHC852049 EQY852049 FAU852049 FKQ852049 FUM852049 GEI852049 GOE852049 GYA852049 HHW852049 HRS852049 IBO852049 ILK852049 IVG852049 JFC852049 JOY852049 JYU852049 KIQ852049 KSM852049 LCI852049 LME852049 LWA852049 MFW852049 MPS852049 MZO852049 NJK852049 NTG852049 ODC852049 OMY852049 OWU852049 PGQ852049 PQM852049 QAI852049 QKE852049 QUA852049 RDW852049 RNS852049 RXO852049 SHK852049 SRG852049 TBC852049 TKY852049 TUU852049 UEQ852049 UOM852049 UYI852049 VIE852049 VSA852049 WBW852049 WLS852049 WVO852049 G917585 JC917585 SY917585 ACU917585 AMQ917585 AWM917585 BGI917585 BQE917585 CAA917585 CJW917585 CTS917585 DDO917585 DNK917585 DXG917585 EHC917585 EQY917585 FAU917585 FKQ917585 FUM917585 GEI917585 GOE917585 GYA917585 HHW917585 HRS917585 IBO917585 ILK917585 IVG917585 JFC917585 JOY917585 JYU917585 KIQ917585 KSM917585 LCI917585 LME917585 LWA917585 MFW917585 MPS917585 MZO917585 NJK917585 NTG917585 ODC917585 OMY917585 OWU917585 PGQ917585 PQM917585 QAI917585 QKE917585 QUA917585 RDW917585 RNS917585 RXO917585 SHK917585 SRG917585 TBC917585 TKY917585 TUU917585 UEQ917585 UOM917585 UYI917585 VIE917585 VSA917585 WBW917585 WLS917585 WVO917585 G983121 JC983121 SY983121 ACU983121 AMQ983121 AWM983121 BGI983121 BQE983121 CAA983121 CJW983121 CTS983121 DDO983121 DNK983121 DXG983121 EHC983121 EQY983121 FAU983121 FKQ983121 FUM983121 GEI983121 GOE983121 GYA983121 HHW983121 HRS983121 IBO983121 ILK983121 IVG983121 JFC983121 JOY983121 JYU983121 KIQ983121 KSM983121 LCI983121 LME983121 LWA983121 MFW983121 MPS983121 MZO983121 NJK983121 NTG983121 ODC983121 OMY983121 OWU983121 PGQ983121 PQM983121 QAI983121 QKE983121 QUA983121 RDW983121 RNS983121 RXO983121 SHK983121 SRG983121 TBC983121 TKY983121 TUU983121 UEQ983121 UOM983121 UYI983121 VIE983121 VSA983121 WBW983121 WLS983121 WVO983121 G84 JF74 TB74 ACX74 AMT74 AWP74 BGL74 BQH74 CAD74 CJZ74 CTV74 DDR74 DNN74 DXJ74 EHF74 ERB74 FAX74 FKT74 FUP74 GEL74 GOH74 GYD74 HHZ74 HRV74 IBR74 ILN74 IVJ74 JFF74 JPB74 JYX74 KIT74 KSP74 LCL74 LMH74 LWD74 MFZ74 MPV74 MZR74 NJN74 NTJ74 ODF74 ONB74 OWX74 PGT74 PQP74 QAL74 QKH74 QUD74 RDZ74 RNV74 RXR74 SHN74 SRJ74 TBF74 TLB74 TUX74 UET74 UOP74 UYL74 VIH74 VSD74 WBZ74 WLV74 WVR74 J65607:M65607 JF65607 TB65607 ACX65607 AMT65607 AWP65607 BGL65607 BQH65607 CAD65607 CJZ65607 CTV65607 DDR65607 DNN65607 DXJ65607 EHF65607 ERB65607 FAX65607 FKT65607 FUP65607 GEL65607 GOH65607 GYD65607 HHZ65607 HRV65607 IBR65607 ILN65607 IVJ65607 JFF65607 JPB65607 JYX65607 KIT65607 KSP65607 LCL65607 LMH65607 LWD65607 MFZ65607 MPV65607 MZR65607 NJN65607 NTJ65607 ODF65607 ONB65607 OWX65607 PGT65607 PQP65607 QAL65607 QKH65607 QUD65607 RDZ65607 RNV65607 RXR65607 SHN65607 SRJ65607 TBF65607 TLB65607 TUX65607 UET65607 UOP65607 UYL65607 VIH65607 VSD65607 WBZ65607 WLV65607 WVR65607 J131143:M131143 JF131143 TB131143 ACX131143 AMT131143 AWP131143 BGL131143 BQH131143 CAD131143 CJZ131143 CTV131143 DDR131143 DNN131143 DXJ131143 EHF131143 ERB131143 FAX131143 FKT131143 FUP131143 GEL131143 GOH131143 GYD131143 HHZ131143 HRV131143 IBR131143 ILN131143 IVJ131143 JFF131143 JPB131143 JYX131143 KIT131143 KSP131143 LCL131143 LMH131143 LWD131143 MFZ131143 MPV131143 MZR131143 NJN131143 NTJ131143 ODF131143 ONB131143 OWX131143 PGT131143 PQP131143 QAL131143 QKH131143 QUD131143 RDZ131143 RNV131143 RXR131143 SHN131143 SRJ131143 TBF131143 TLB131143 TUX131143 UET131143 UOP131143 UYL131143 VIH131143 VSD131143 WBZ131143 WLV131143 WVR131143 J196679:M196679 JF196679 TB196679 ACX196679 AMT196679 AWP196679 BGL196679 BQH196679 CAD196679 CJZ196679 CTV196679 DDR196679 DNN196679 DXJ196679 EHF196679 ERB196679 FAX196679 FKT196679 FUP196679 GEL196679 GOH196679 GYD196679 HHZ196679 HRV196679 IBR196679 ILN196679 IVJ196679 JFF196679 JPB196679 JYX196679 KIT196679 KSP196679 LCL196679 LMH196679 LWD196679 MFZ196679 MPV196679 MZR196679 NJN196679 NTJ196679 ODF196679 ONB196679 OWX196679 PGT196679 PQP196679 QAL196679 QKH196679 QUD196679 RDZ196679 RNV196679 RXR196679 SHN196679 SRJ196679 TBF196679 TLB196679 TUX196679 UET196679 UOP196679 UYL196679 VIH196679 VSD196679 WBZ196679 WLV196679 WVR196679 J262215:M262215 JF262215 TB262215 ACX262215 AMT262215 AWP262215 BGL262215 BQH262215 CAD262215 CJZ262215 CTV262215 DDR262215 DNN262215 DXJ262215 EHF262215 ERB262215 FAX262215 FKT262215 FUP262215 GEL262215 GOH262215 GYD262215 HHZ262215 HRV262215 IBR262215 ILN262215 IVJ262215 JFF262215 JPB262215 JYX262215 KIT262215 KSP262215 LCL262215 LMH262215 LWD262215 MFZ262215 MPV262215 MZR262215 NJN262215 NTJ262215 ODF262215 ONB262215 OWX262215 PGT262215 PQP262215 QAL262215 QKH262215 QUD262215 RDZ262215 RNV262215 RXR262215 SHN262215 SRJ262215 TBF262215 TLB262215 TUX262215 UET262215 UOP262215 UYL262215 VIH262215 VSD262215 WBZ262215 WLV262215 WVR262215 J327751:M327751 JF327751 TB327751 ACX327751 AMT327751 AWP327751 BGL327751 BQH327751 CAD327751 CJZ327751 CTV327751 DDR327751 DNN327751 DXJ327751 EHF327751 ERB327751 FAX327751 FKT327751 FUP327751 GEL327751 GOH327751 GYD327751 HHZ327751 HRV327751 IBR327751 ILN327751 IVJ327751 JFF327751 JPB327751 JYX327751 KIT327751 KSP327751 LCL327751 LMH327751 LWD327751 MFZ327751 MPV327751 MZR327751 NJN327751 NTJ327751 ODF327751 ONB327751 OWX327751 PGT327751 PQP327751 QAL327751 QKH327751 QUD327751 RDZ327751 RNV327751 RXR327751 SHN327751 SRJ327751 TBF327751 TLB327751 TUX327751 UET327751 UOP327751 UYL327751 VIH327751 VSD327751 WBZ327751 WLV327751 WVR327751 J393287:M393287 JF393287 TB393287 ACX393287 AMT393287 AWP393287 BGL393287 BQH393287 CAD393287 CJZ393287 CTV393287 DDR393287 DNN393287 DXJ393287 EHF393287 ERB393287 FAX393287 FKT393287 FUP393287 GEL393287 GOH393287 GYD393287 HHZ393287 HRV393287 IBR393287 ILN393287 IVJ393287 JFF393287 JPB393287 JYX393287 KIT393287 KSP393287 LCL393287 LMH393287 LWD393287 MFZ393287 MPV393287 MZR393287 NJN393287 NTJ393287 ODF393287 ONB393287 OWX393287 PGT393287 PQP393287 QAL393287 QKH393287 QUD393287 RDZ393287 RNV393287 RXR393287 SHN393287 SRJ393287 TBF393287 TLB393287 TUX393287 UET393287 UOP393287 UYL393287 VIH393287 VSD393287 WBZ393287 WLV393287 WVR393287 J458823:M458823 JF458823 TB458823 ACX458823 AMT458823 AWP458823 BGL458823 BQH458823 CAD458823 CJZ458823 CTV458823 DDR458823 DNN458823 DXJ458823 EHF458823 ERB458823 FAX458823 FKT458823 FUP458823 GEL458823 GOH458823 GYD458823 HHZ458823 HRV458823 IBR458823 ILN458823 IVJ458823 JFF458823 JPB458823 JYX458823 KIT458823 KSP458823 LCL458823 LMH458823 LWD458823 MFZ458823 MPV458823 MZR458823 NJN458823 NTJ458823 ODF458823 ONB458823 OWX458823 PGT458823 PQP458823 QAL458823 QKH458823 QUD458823 RDZ458823 RNV458823 RXR458823 SHN458823 SRJ458823 TBF458823 TLB458823 TUX458823 UET458823 UOP458823 UYL458823 VIH458823 VSD458823 WBZ458823 WLV458823 WVR458823 J524359:M524359 JF524359 TB524359 ACX524359 AMT524359 AWP524359 BGL524359 BQH524359 CAD524359 CJZ524359 CTV524359 DDR524359 DNN524359 DXJ524359 EHF524359 ERB524359 FAX524359 FKT524359 FUP524359 GEL524359 GOH524359 GYD524359 HHZ524359 HRV524359 IBR524359 ILN524359 IVJ524359 JFF524359 JPB524359 JYX524359 KIT524359 KSP524359 LCL524359 LMH524359 LWD524359 MFZ524359 MPV524359 MZR524359 NJN524359 NTJ524359 ODF524359 ONB524359 OWX524359 PGT524359 PQP524359 QAL524359 QKH524359 QUD524359 RDZ524359 RNV524359 RXR524359 SHN524359 SRJ524359 TBF524359 TLB524359 TUX524359 UET524359 UOP524359 UYL524359 VIH524359 VSD524359 WBZ524359 WLV524359 WVR524359 J589895:M589895 JF589895 TB589895 ACX589895 AMT589895 AWP589895 BGL589895 BQH589895 CAD589895 CJZ589895 CTV589895 DDR589895 DNN589895 DXJ589895 EHF589895 ERB589895 FAX589895 FKT589895 FUP589895 GEL589895 GOH589895 GYD589895 HHZ589895 HRV589895 IBR589895 ILN589895 IVJ589895 JFF589895 JPB589895 JYX589895 KIT589895 KSP589895 LCL589895 LMH589895 LWD589895 MFZ589895 MPV589895 MZR589895 NJN589895 NTJ589895 ODF589895 ONB589895 OWX589895 PGT589895 PQP589895 QAL589895 QKH589895 QUD589895 RDZ589895 RNV589895 RXR589895 SHN589895 SRJ589895 TBF589895 TLB589895 TUX589895 UET589895 UOP589895 UYL589895 VIH589895 VSD589895 WBZ589895 WLV589895 WVR589895 J655431:M655431 JF655431 TB655431 ACX655431 AMT655431 AWP655431 BGL655431 BQH655431 CAD655431 CJZ655431 CTV655431 DDR655431 DNN655431 DXJ655431 EHF655431 ERB655431 FAX655431 FKT655431 FUP655431 GEL655431 GOH655431 GYD655431 HHZ655431 HRV655431 IBR655431 ILN655431 IVJ655431 JFF655431 JPB655431 JYX655431 KIT655431 KSP655431 LCL655431 LMH655431 LWD655431 MFZ655431 MPV655431 MZR655431 NJN655431 NTJ655431 ODF655431 ONB655431 OWX655431 PGT655431 PQP655431 QAL655431 QKH655431 QUD655431 RDZ655431 RNV655431 RXR655431 SHN655431 SRJ655431 TBF655431 TLB655431 TUX655431 UET655431 UOP655431 UYL655431 VIH655431 VSD655431 WBZ655431 WLV655431 WVR655431 J720967:M720967 JF720967 TB720967 ACX720967 AMT720967 AWP720967 BGL720967 BQH720967 CAD720967 CJZ720967 CTV720967 DDR720967 DNN720967 DXJ720967 EHF720967 ERB720967 FAX720967 FKT720967 FUP720967 GEL720967 GOH720967 GYD720967 HHZ720967 HRV720967 IBR720967 ILN720967 IVJ720967 JFF720967 JPB720967 JYX720967 KIT720967 KSP720967 LCL720967 LMH720967 LWD720967 MFZ720967 MPV720967 MZR720967 NJN720967 NTJ720967 ODF720967 ONB720967 OWX720967 PGT720967 PQP720967 QAL720967 QKH720967 QUD720967 RDZ720967 RNV720967 RXR720967 SHN720967 SRJ720967 TBF720967 TLB720967 TUX720967 UET720967 UOP720967 UYL720967 VIH720967 VSD720967 WBZ720967 WLV720967 WVR720967 J786503:M786503 JF786503 TB786503 ACX786503 AMT786503 AWP786503 BGL786503 BQH786503 CAD786503 CJZ786503 CTV786503 DDR786503 DNN786503 DXJ786503 EHF786503 ERB786503 FAX786503 FKT786503 FUP786503 GEL786503 GOH786503 GYD786503 HHZ786503 HRV786503 IBR786503 ILN786503 IVJ786503 JFF786503 JPB786503 JYX786503 KIT786503 KSP786503 LCL786503 LMH786503 LWD786503 MFZ786503 MPV786503 MZR786503 NJN786503 NTJ786503 ODF786503 ONB786503 OWX786503 PGT786503 PQP786503 QAL786503 QKH786503 QUD786503 RDZ786503 RNV786503 RXR786503 SHN786503 SRJ786503 TBF786503 TLB786503 TUX786503 UET786503 UOP786503 UYL786503 VIH786503 VSD786503 WBZ786503 WLV786503 WVR786503 J852039:M852039 JF852039 TB852039 ACX852039 AMT852039 AWP852039 BGL852039 BQH852039 CAD852039 CJZ852039 CTV852039 DDR852039 DNN852039 DXJ852039 EHF852039 ERB852039 FAX852039 FKT852039 FUP852039 GEL852039 GOH852039 GYD852039 HHZ852039 HRV852039 IBR852039 ILN852039 IVJ852039 JFF852039 JPB852039 JYX852039 KIT852039 KSP852039 LCL852039 LMH852039 LWD852039 MFZ852039 MPV852039 MZR852039 NJN852039 NTJ852039 ODF852039 ONB852039 OWX852039 PGT852039 PQP852039 QAL852039 QKH852039 QUD852039 RDZ852039 RNV852039 RXR852039 SHN852039 SRJ852039 TBF852039 TLB852039 TUX852039 UET852039 UOP852039 UYL852039 VIH852039 VSD852039 WBZ852039 WLV852039 WVR852039 J917575:M917575 JF917575 TB917575 ACX917575 AMT917575 AWP917575 BGL917575 BQH917575 CAD917575 CJZ917575 CTV917575 DDR917575 DNN917575 DXJ917575 EHF917575 ERB917575 FAX917575 FKT917575 FUP917575 GEL917575 GOH917575 GYD917575 HHZ917575 HRV917575 IBR917575 ILN917575 IVJ917575 JFF917575 JPB917575 JYX917575 KIT917575 KSP917575 LCL917575 LMH917575 LWD917575 MFZ917575 MPV917575 MZR917575 NJN917575 NTJ917575 ODF917575 ONB917575 OWX917575 PGT917575 PQP917575 QAL917575 QKH917575 QUD917575 RDZ917575 RNV917575 RXR917575 SHN917575 SRJ917575 TBF917575 TLB917575 TUX917575 UET917575 UOP917575 UYL917575 VIH917575 VSD917575 WBZ917575 WLV917575 WVR917575 J983111:M983111 JF983111 TB983111 ACX983111 AMT983111 AWP983111 BGL983111 BQH983111 CAD983111 CJZ983111 CTV983111 DDR983111 DNN983111 DXJ983111 EHF983111 ERB983111 FAX983111 FKT983111 FUP983111 GEL983111 GOH983111 GYD983111 HHZ983111 HRV983111 IBR983111 ILN983111 IVJ983111 JFF983111 JPB983111 JYX983111 KIT983111 KSP983111 LCL983111 LMH983111 LWD983111 MFZ983111 MPV983111 MZR983111 NJN983111 NTJ983111 ODF983111 ONB983111 OWX983111 PGT983111 PQP983111 QAL983111 QKH983111 QUD983111 RDZ983111 RNV983111 RXR983111 SHN983111 SRJ983111 TBF983111 TLB983111 TUX983111 UET983111 UOP983111 UYL983111 VIH983111 VSD983111 WBZ983111 WLV983111 WVR983111 R78 D65633:D65637 IZ65633:IZ65637 SV65633:SV65637 ACR65633:ACR65637 AMN65633:AMN65637 AWJ65633:AWJ65637 BGF65633:BGF65637 BQB65633:BQB65637 BZX65633:BZX65637 CJT65633:CJT65637 CTP65633:CTP65637 DDL65633:DDL65637 DNH65633:DNH65637 DXD65633:DXD65637 EGZ65633:EGZ65637 EQV65633:EQV65637 FAR65633:FAR65637 FKN65633:FKN65637 FUJ65633:FUJ65637 GEF65633:GEF65637 GOB65633:GOB65637 GXX65633:GXX65637 HHT65633:HHT65637 HRP65633:HRP65637 IBL65633:IBL65637 ILH65633:ILH65637 IVD65633:IVD65637 JEZ65633:JEZ65637 JOV65633:JOV65637 JYR65633:JYR65637 KIN65633:KIN65637 KSJ65633:KSJ65637 LCF65633:LCF65637 LMB65633:LMB65637 LVX65633:LVX65637 MFT65633:MFT65637 MPP65633:MPP65637 MZL65633:MZL65637 NJH65633:NJH65637 NTD65633:NTD65637 OCZ65633:OCZ65637 OMV65633:OMV65637 OWR65633:OWR65637 PGN65633:PGN65637 PQJ65633:PQJ65637 QAF65633:QAF65637 QKB65633:QKB65637 QTX65633:QTX65637 RDT65633:RDT65637 RNP65633:RNP65637 RXL65633:RXL65637 SHH65633:SHH65637 SRD65633:SRD65637 TAZ65633:TAZ65637 TKV65633:TKV65637 TUR65633:TUR65637 UEN65633:UEN65637 UOJ65633:UOJ65637 UYF65633:UYF65637 VIB65633:VIB65637 VRX65633:VRX65637 WBT65633:WBT65637 WLP65633:WLP65637 WVL65633:WVL65637 D131169:D131173 IZ131169:IZ131173 SV131169:SV131173 ACR131169:ACR131173 AMN131169:AMN131173 AWJ131169:AWJ131173 BGF131169:BGF131173 BQB131169:BQB131173 BZX131169:BZX131173 CJT131169:CJT131173 CTP131169:CTP131173 DDL131169:DDL131173 DNH131169:DNH131173 DXD131169:DXD131173 EGZ131169:EGZ131173 EQV131169:EQV131173 FAR131169:FAR131173 FKN131169:FKN131173 FUJ131169:FUJ131173 GEF131169:GEF131173 GOB131169:GOB131173 GXX131169:GXX131173 HHT131169:HHT131173 HRP131169:HRP131173 IBL131169:IBL131173 ILH131169:ILH131173 IVD131169:IVD131173 JEZ131169:JEZ131173 JOV131169:JOV131173 JYR131169:JYR131173 KIN131169:KIN131173 KSJ131169:KSJ131173 LCF131169:LCF131173 LMB131169:LMB131173 LVX131169:LVX131173 MFT131169:MFT131173 MPP131169:MPP131173 MZL131169:MZL131173 NJH131169:NJH131173 NTD131169:NTD131173 OCZ131169:OCZ131173 OMV131169:OMV131173 OWR131169:OWR131173 PGN131169:PGN131173 PQJ131169:PQJ131173 QAF131169:QAF131173 QKB131169:QKB131173 QTX131169:QTX131173 RDT131169:RDT131173 RNP131169:RNP131173 RXL131169:RXL131173 SHH131169:SHH131173 SRD131169:SRD131173 TAZ131169:TAZ131173 TKV131169:TKV131173 TUR131169:TUR131173 UEN131169:UEN131173 UOJ131169:UOJ131173 UYF131169:UYF131173 VIB131169:VIB131173 VRX131169:VRX131173 WBT131169:WBT131173 WLP131169:WLP131173 WVL131169:WVL131173 D196705:D196709 IZ196705:IZ196709 SV196705:SV196709 ACR196705:ACR196709 AMN196705:AMN196709 AWJ196705:AWJ196709 BGF196705:BGF196709 BQB196705:BQB196709 BZX196705:BZX196709 CJT196705:CJT196709 CTP196705:CTP196709 DDL196705:DDL196709 DNH196705:DNH196709 DXD196705:DXD196709 EGZ196705:EGZ196709 EQV196705:EQV196709 FAR196705:FAR196709 FKN196705:FKN196709 FUJ196705:FUJ196709 GEF196705:GEF196709 GOB196705:GOB196709 GXX196705:GXX196709 HHT196705:HHT196709 HRP196705:HRP196709 IBL196705:IBL196709 ILH196705:ILH196709 IVD196705:IVD196709 JEZ196705:JEZ196709 JOV196705:JOV196709 JYR196705:JYR196709 KIN196705:KIN196709 KSJ196705:KSJ196709 LCF196705:LCF196709 LMB196705:LMB196709 LVX196705:LVX196709 MFT196705:MFT196709 MPP196705:MPP196709 MZL196705:MZL196709 NJH196705:NJH196709 NTD196705:NTD196709 OCZ196705:OCZ196709 OMV196705:OMV196709 OWR196705:OWR196709 PGN196705:PGN196709 PQJ196705:PQJ196709 QAF196705:QAF196709 QKB196705:QKB196709 QTX196705:QTX196709 RDT196705:RDT196709 RNP196705:RNP196709 RXL196705:RXL196709 SHH196705:SHH196709 SRD196705:SRD196709 TAZ196705:TAZ196709 TKV196705:TKV196709 TUR196705:TUR196709 UEN196705:UEN196709 UOJ196705:UOJ196709 UYF196705:UYF196709 VIB196705:VIB196709 VRX196705:VRX196709 WBT196705:WBT196709 WLP196705:WLP196709 WVL196705:WVL196709 D262241:D262245 IZ262241:IZ262245 SV262241:SV262245 ACR262241:ACR262245 AMN262241:AMN262245 AWJ262241:AWJ262245 BGF262241:BGF262245 BQB262241:BQB262245 BZX262241:BZX262245 CJT262241:CJT262245 CTP262241:CTP262245 DDL262241:DDL262245 DNH262241:DNH262245 DXD262241:DXD262245 EGZ262241:EGZ262245 EQV262241:EQV262245 FAR262241:FAR262245 FKN262241:FKN262245 FUJ262241:FUJ262245 GEF262241:GEF262245 GOB262241:GOB262245 GXX262241:GXX262245 HHT262241:HHT262245 HRP262241:HRP262245 IBL262241:IBL262245 ILH262241:ILH262245 IVD262241:IVD262245 JEZ262241:JEZ262245 JOV262241:JOV262245 JYR262241:JYR262245 KIN262241:KIN262245 KSJ262241:KSJ262245 LCF262241:LCF262245 LMB262241:LMB262245 LVX262241:LVX262245 MFT262241:MFT262245 MPP262241:MPP262245 MZL262241:MZL262245 NJH262241:NJH262245 NTD262241:NTD262245 OCZ262241:OCZ262245 OMV262241:OMV262245 OWR262241:OWR262245 PGN262241:PGN262245 PQJ262241:PQJ262245 QAF262241:QAF262245 QKB262241:QKB262245 QTX262241:QTX262245 RDT262241:RDT262245 RNP262241:RNP262245 RXL262241:RXL262245 SHH262241:SHH262245 SRD262241:SRD262245 TAZ262241:TAZ262245 TKV262241:TKV262245 TUR262241:TUR262245 UEN262241:UEN262245 UOJ262241:UOJ262245 UYF262241:UYF262245 VIB262241:VIB262245 VRX262241:VRX262245 WBT262241:WBT262245 WLP262241:WLP262245 WVL262241:WVL262245 D327777:D327781 IZ327777:IZ327781 SV327777:SV327781 ACR327777:ACR327781 AMN327777:AMN327781 AWJ327777:AWJ327781 BGF327777:BGF327781 BQB327777:BQB327781 BZX327777:BZX327781 CJT327777:CJT327781 CTP327777:CTP327781 DDL327777:DDL327781 DNH327777:DNH327781 DXD327777:DXD327781 EGZ327777:EGZ327781 EQV327777:EQV327781 FAR327777:FAR327781 FKN327777:FKN327781 FUJ327777:FUJ327781 GEF327777:GEF327781 GOB327777:GOB327781 GXX327777:GXX327781 HHT327777:HHT327781 HRP327777:HRP327781 IBL327777:IBL327781 ILH327777:ILH327781 IVD327777:IVD327781 JEZ327777:JEZ327781 JOV327777:JOV327781 JYR327777:JYR327781 KIN327777:KIN327781 KSJ327777:KSJ327781 LCF327777:LCF327781 LMB327777:LMB327781 LVX327777:LVX327781 MFT327777:MFT327781 MPP327777:MPP327781 MZL327777:MZL327781 NJH327777:NJH327781 NTD327777:NTD327781 OCZ327777:OCZ327781 OMV327777:OMV327781 OWR327777:OWR327781 PGN327777:PGN327781 PQJ327777:PQJ327781 QAF327777:QAF327781 QKB327777:QKB327781 QTX327777:QTX327781 RDT327777:RDT327781 RNP327777:RNP327781 RXL327777:RXL327781 SHH327777:SHH327781 SRD327777:SRD327781 TAZ327777:TAZ327781 TKV327777:TKV327781 TUR327777:TUR327781 UEN327777:UEN327781 UOJ327777:UOJ327781 UYF327777:UYF327781 VIB327777:VIB327781 VRX327777:VRX327781 WBT327777:WBT327781 WLP327777:WLP327781 WVL327777:WVL327781 D393313:D393317 IZ393313:IZ393317 SV393313:SV393317 ACR393313:ACR393317 AMN393313:AMN393317 AWJ393313:AWJ393317 BGF393313:BGF393317 BQB393313:BQB393317 BZX393313:BZX393317 CJT393313:CJT393317 CTP393313:CTP393317 DDL393313:DDL393317 DNH393313:DNH393317 DXD393313:DXD393317 EGZ393313:EGZ393317 EQV393313:EQV393317 FAR393313:FAR393317 FKN393313:FKN393317 FUJ393313:FUJ393317 GEF393313:GEF393317 GOB393313:GOB393317 GXX393313:GXX393317 HHT393313:HHT393317 HRP393313:HRP393317 IBL393313:IBL393317 ILH393313:ILH393317 IVD393313:IVD393317 JEZ393313:JEZ393317 JOV393313:JOV393317 JYR393313:JYR393317 KIN393313:KIN393317 KSJ393313:KSJ393317 LCF393313:LCF393317 LMB393313:LMB393317 LVX393313:LVX393317 MFT393313:MFT393317 MPP393313:MPP393317 MZL393313:MZL393317 NJH393313:NJH393317 NTD393313:NTD393317 OCZ393313:OCZ393317 OMV393313:OMV393317 OWR393313:OWR393317 PGN393313:PGN393317 PQJ393313:PQJ393317 QAF393313:QAF393317 QKB393313:QKB393317 QTX393313:QTX393317 RDT393313:RDT393317 RNP393313:RNP393317 RXL393313:RXL393317 SHH393313:SHH393317 SRD393313:SRD393317 TAZ393313:TAZ393317 TKV393313:TKV393317 TUR393313:TUR393317 UEN393313:UEN393317 UOJ393313:UOJ393317 UYF393313:UYF393317 VIB393313:VIB393317 VRX393313:VRX393317 WBT393313:WBT393317 WLP393313:WLP393317 WVL393313:WVL393317 D458849:D458853 IZ458849:IZ458853 SV458849:SV458853 ACR458849:ACR458853 AMN458849:AMN458853 AWJ458849:AWJ458853 BGF458849:BGF458853 BQB458849:BQB458853 BZX458849:BZX458853 CJT458849:CJT458853 CTP458849:CTP458853 DDL458849:DDL458853 DNH458849:DNH458853 DXD458849:DXD458853 EGZ458849:EGZ458853 EQV458849:EQV458853 FAR458849:FAR458853 FKN458849:FKN458853 FUJ458849:FUJ458853 GEF458849:GEF458853 GOB458849:GOB458853 GXX458849:GXX458853 HHT458849:HHT458853 HRP458849:HRP458853 IBL458849:IBL458853 ILH458849:ILH458853 IVD458849:IVD458853 JEZ458849:JEZ458853 JOV458849:JOV458853 JYR458849:JYR458853 KIN458849:KIN458853 KSJ458849:KSJ458853 LCF458849:LCF458853 LMB458849:LMB458853 LVX458849:LVX458853 MFT458849:MFT458853 MPP458849:MPP458853 MZL458849:MZL458853 NJH458849:NJH458853 NTD458849:NTD458853 OCZ458849:OCZ458853 OMV458849:OMV458853 OWR458849:OWR458853 PGN458849:PGN458853 PQJ458849:PQJ458853 QAF458849:QAF458853 QKB458849:QKB458853 QTX458849:QTX458853 RDT458849:RDT458853 RNP458849:RNP458853 RXL458849:RXL458853 SHH458849:SHH458853 SRD458849:SRD458853 TAZ458849:TAZ458853 TKV458849:TKV458853 TUR458849:TUR458853 UEN458849:UEN458853 UOJ458849:UOJ458853 UYF458849:UYF458853 VIB458849:VIB458853 VRX458849:VRX458853 WBT458849:WBT458853 WLP458849:WLP458853 WVL458849:WVL458853 D524385:D524389 IZ524385:IZ524389 SV524385:SV524389 ACR524385:ACR524389 AMN524385:AMN524389 AWJ524385:AWJ524389 BGF524385:BGF524389 BQB524385:BQB524389 BZX524385:BZX524389 CJT524385:CJT524389 CTP524385:CTP524389 DDL524385:DDL524389 DNH524385:DNH524389 DXD524385:DXD524389 EGZ524385:EGZ524389 EQV524385:EQV524389 FAR524385:FAR524389 FKN524385:FKN524389 FUJ524385:FUJ524389 GEF524385:GEF524389 GOB524385:GOB524389 GXX524385:GXX524389 HHT524385:HHT524389 HRP524385:HRP524389 IBL524385:IBL524389 ILH524385:ILH524389 IVD524385:IVD524389 JEZ524385:JEZ524389 JOV524385:JOV524389 JYR524385:JYR524389 KIN524385:KIN524389 KSJ524385:KSJ524389 LCF524385:LCF524389 LMB524385:LMB524389 LVX524385:LVX524389 MFT524385:MFT524389 MPP524385:MPP524389 MZL524385:MZL524389 NJH524385:NJH524389 NTD524385:NTD524389 OCZ524385:OCZ524389 OMV524385:OMV524389 OWR524385:OWR524389 PGN524385:PGN524389 PQJ524385:PQJ524389 QAF524385:QAF524389 QKB524385:QKB524389 QTX524385:QTX524389 RDT524385:RDT524389 RNP524385:RNP524389 RXL524385:RXL524389 SHH524385:SHH524389 SRD524385:SRD524389 TAZ524385:TAZ524389 TKV524385:TKV524389 TUR524385:TUR524389 UEN524385:UEN524389 UOJ524385:UOJ524389 UYF524385:UYF524389 VIB524385:VIB524389 VRX524385:VRX524389 WBT524385:WBT524389 WLP524385:WLP524389 WVL524385:WVL524389 D589921:D589925 IZ589921:IZ589925 SV589921:SV589925 ACR589921:ACR589925 AMN589921:AMN589925 AWJ589921:AWJ589925 BGF589921:BGF589925 BQB589921:BQB589925 BZX589921:BZX589925 CJT589921:CJT589925 CTP589921:CTP589925 DDL589921:DDL589925 DNH589921:DNH589925 DXD589921:DXD589925 EGZ589921:EGZ589925 EQV589921:EQV589925 FAR589921:FAR589925 FKN589921:FKN589925 FUJ589921:FUJ589925 GEF589921:GEF589925 GOB589921:GOB589925 GXX589921:GXX589925 HHT589921:HHT589925 HRP589921:HRP589925 IBL589921:IBL589925 ILH589921:ILH589925 IVD589921:IVD589925 JEZ589921:JEZ589925 JOV589921:JOV589925 JYR589921:JYR589925 KIN589921:KIN589925 KSJ589921:KSJ589925 LCF589921:LCF589925 LMB589921:LMB589925 LVX589921:LVX589925 MFT589921:MFT589925 MPP589921:MPP589925 MZL589921:MZL589925 NJH589921:NJH589925 NTD589921:NTD589925 OCZ589921:OCZ589925 OMV589921:OMV589925 OWR589921:OWR589925 PGN589921:PGN589925 PQJ589921:PQJ589925 QAF589921:QAF589925 QKB589921:QKB589925 QTX589921:QTX589925 RDT589921:RDT589925 RNP589921:RNP589925 RXL589921:RXL589925 SHH589921:SHH589925 SRD589921:SRD589925 TAZ589921:TAZ589925 TKV589921:TKV589925 TUR589921:TUR589925 UEN589921:UEN589925 UOJ589921:UOJ589925 UYF589921:UYF589925 VIB589921:VIB589925 VRX589921:VRX589925 WBT589921:WBT589925 WLP589921:WLP589925 WVL589921:WVL589925 D655457:D655461 IZ655457:IZ655461 SV655457:SV655461 ACR655457:ACR655461 AMN655457:AMN655461 AWJ655457:AWJ655461 BGF655457:BGF655461 BQB655457:BQB655461 BZX655457:BZX655461 CJT655457:CJT655461 CTP655457:CTP655461 DDL655457:DDL655461 DNH655457:DNH655461 DXD655457:DXD655461 EGZ655457:EGZ655461 EQV655457:EQV655461 FAR655457:FAR655461 FKN655457:FKN655461 FUJ655457:FUJ655461 GEF655457:GEF655461 GOB655457:GOB655461 GXX655457:GXX655461 HHT655457:HHT655461 HRP655457:HRP655461 IBL655457:IBL655461 ILH655457:ILH655461 IVD655457:IVD655461 JEZ655457:JEZ655461 JOV655457:JOV655461 JYR655457:JYR655461 KIN655457:KIN655461 KSJ655457:KSJ655461 LCF655457:LCF655461 LMB655457:LMB655461 LVX655457:LVX655461 MFT655457:MFT655461 MPP655457:MPP655461 MZL655457:MZL655461 NJH655457:NJH655461 NTD655457:NTD655461 OCZ655457:OCZ655461 OMV655457:OMV655461 OWR655457:OWR655461 PGN655457:PGN655461 PQJ655457:PQJ655461 QAF655457:QAF655461 QKB655457:QKB655461 QTX655457:QTX655461 RDT655457:RDT655461 RNP655457:RNP655461 RXL655457:RXL655461 SHH655457:SHH655461 SRD655457:SRD655461 TAZ655457:TAZ655461 TKV655457:TKV655461 TUR655457:TUR655461 UEN655457:UEN655461 UOJ655457:UOJ655461 UYF655457:UYF655461 VIB655457:VIB655461 VRX655457:VRX655461 WBT655457:WBT655461 WLP655457:WLP655461 WVL655457:WVL655461 D720993:D720997 IZ720993:IZ720997 SV720993:SV720997 ACR720993:ACR720997 AMN720993:AMN720997 AWJ720993:AWJ720997 BGF720993:BGF720997 BQB720993:BQB720997 BZX720993:BZX720997 CJT720993:CJT720997 CTP720993:CTP720997 DDL720993:DDL720997 DNH720993:DNH720997 DXD720993:DXD720997 EGZ720993:EGZ720997 EQV720993:EQV720997 FAR720993:FAR720997 FKN720993:FKN720997 FUJ720993:FUJ720997 GEF720993:GEF720997 GOB720993:GOB720997 GXX720993:GXX720997 HHT720993:HHT720997 HRP720993:HRP720997 IBL720993:IBL720997 ILH720993:ILH720997 IVD720993:IVD720997 JEZ720993:JEZ720997 JOV720993:JOV720997 JYR720993:JYR720997 KIN720993:KIN720997 KSJ720993:KSJ720997 LCF720993:LCF720997 LMB720993:LMB720997 LVX720993:LVX720997 MFT720993:MFT720997 MPP720993:MPP720997 MZL720993:MZL720997 NJH720993:NJH720997 NTD720993:NTD720997 OCZ720993:OCZ720997 OMV720993:OMV720997 OWR720993:OWR720997 PGN720993:PGN720997 PQJ720993:PQJ720997 QAF720993:QAF720997 QKB720993:QKB720997 QTX720993:QTX720997 RDT720993:RDT720997 RNP720993:RNP720997 RXL720993:RXL720997 SHH720993:SHH720997 SRD720993:SRD720997 TAZ720993:TAZ720997 TKV720993:TKV720997 TUR720993:TUR720997 UEN720993:UEN720997 UOJ720993:UOJ720997 UYF720993:UYF720997 VIB720993:VIB720997 VRX720993:VRX720997 WBT720993:WBT720997 WLP720993:WLP720997 WVL720993:WVL720997 D786529:D786533 IZ786529:IZ786533 SV786529:SV786533 ACR786529:ACR786533 AMN786529:AMN786533 AWJ786529:AWJ786533 BGF786529:BGF786533 BQB786529:BQB786533 BZX786529:BZX786533 CJT786529:CJT786533 CTP786529:CTP786533 DDL786529:DDL786533 DNH786529:DNH786533 DXD786529:DXD786533 EGZ786529:EGZ786533 EQV786529:EQV786533 FAR786529:FAR786533 FKN786529:FKN786533 FUJ786529:FUJ786533 GEF786529:GEF786533 GOB786529:GOB786533 GXX786529:GXX786533 HHT786529:HHT786533 HRP786529:HRP786533 IBL786529:IBL786533 ILH786529:ILH786533 IVD786529:IVD786533 JEZ786529:JEZ786533 JOV786529:JOV786533 JYR786529:JYR786533 KIN786529:KIN786533 KSJ786529:KSJ786533 LCF786529:LCF786533 LMB786529:LMB786533 LVX786529:LVX786533 MFT786529:MFT786533 MPP786529:MPP786533 MZL786529:MZL786533 NJH786529:NJH786533 NTD786529:NTD786533 OCZ786529:OCZ786533 OMV786529:OMV786533 OWR786529:OWR786533 PGN786529:PGN786533 PQJ786529:PQJ786533 QAF786529:QAF786533 QKB786529:QKB786533 QTX786529:QTX786533 RDT786529:RDT786533 RNP786529:RNP786533 RXL786529:RXL786533 SHH786529:SHH786533 SRD786529:SRD786533 TAZ786529:TAZ786533 TKV786529:TKV786533 TUR786529:TUR786533 UEN786529:UEN786533 UOJ786529:UOJ786533 UYF786529:UYF786533 VIB786529:VIB786533 VRX786529:VRX786533 WBT786529:WBT786533 WLP786529:WLP786533 WVL786529:WVL786533 D852065:D852069 IZ852065:IZ852069 SV852065:SV852069 ACR852065:ACR852069 AMN852065:AMN852069 AWJ852065:AWJ852069 BGF852065:BGF852069 BQB852065:BQB852069 BZX852065:BZX852069 CJT852065:CJT852069 CTP852065:CTP852069 DDL852065:DDL852069 DNH852065:DNH852069 DXD852065:DXD852069 EGZ852065:EGZ852069 EQV852065:EQV852069 FAR852065:FAR852069 FKN852065:FKN852069 FUJ852065:FUJ852069 GEF852065:GEF852069 GOB852065:GOB852069 GXX852065:GXX852069 HHT852065:HHT852069 HRP852065:HRP852069 IBL852065:IBL852069 ILH852065:ILH852069 IVD852065:IVD852069 JEZ852065:JEZ852069 JOV852065:JOV852069 JYR852065:JYR852069 KIN852065:KIN852069 KSJ852065:KSJ852069 LCF852065:LCF852069 LMB852065:LMB852069 LVX852065:LVX852069 MFT852065:MFT852069 MPP852065:MPP852069 MZL852065:MZL852069 NJH852065:NJH852069 NTD852065:NTD852069 OCZ852065:OCZ852069 OMV852065:OMV852069 OWR852065:OWR852069 PGN852065:PGN852069 PQJ852065:PQJ852069 QAF852065:QAF852069 QKB852065:QKB852069 QTX852065:QTX852069 RDT852065:RDT852069 RNP852065:RNP852069 RXL852065:RXL852069 SHH852065:SHH852069 SRD852065:SRD852069 TAZ852065:TAZ852069 TKV852065:TKV852069 TUR852065:TUR852069 UEN852065:UEN852069 UOJ852065:UOJ852069 UYF852065:UYF852069 VIB852065:VIB852069 VRX852065:VRX852069 WBT852065:WBT852069 WLP852065:WLP852069 WVL852065:WVL852069 D917601:D917605 IZ917601:IZ917605 SV917601:SV917605 ACR917601:ACR917605 AMN917601:AMN917605 AWJ917601:AWJ917605 BGF917601:BGF917605 BQB917601:BQB917605 BZX917601:BZX917605 CJT917601:CJT917605 CTP917601:CTP917605 DDL917601:DDL917605 DNH917601:DNH917605 DXD917601:DXD917605 EGZ917601:EGZ917605 EQV917601:EQV917605 FAR917601:FAR917605 FKN917601:FKN917605 FUJ917601:FUJ917605 GEF917601:GEF917605 GOB917601:GOB917605 GXX917601:GXX917605 HHT917601:HHT917605 HRP917601:HRP917605 IBL917601:IBL917605 ILH917601:ILH917605 IVD917601:IVD917605 JEZ917601:JEZ917605 JOV917601:JOV917605 JYR917601:JYR917605 KIN917601:KIN917605 KSJ917601:KSJ917605 LCF917601:LCF917605 LMB917601:LMB917605 LVX917601:LVX917605 MFT917601:MFT917605 MPP917601:MPP917605 MZL917601:MZL917605 NJH917601:NJH917605 NTD917601:NTD917605 OCZ917601:OCZ917605 OMV917601:OMV917605 OWR917601:OWR917605 PGN917601:PGN917605 PQJ917601:PQJ917605 QAF917601:QAF917605 QKB917601:QKB917605 QTX917601:QTX917605 RDT917601:RDT917605 RNP917601:RNP917605 RXL917601:RXL917605 SHH917601:SHH917605 SRD917601:SRD917605 TAZ917601:TAZ917605 TKV917601:TKV917605 TUR917601:TUR917605 UEN917601:UEN917605 UOJ917601:UOJ917605 UYF917601:UYF917605 VIB917601:VIB917605 VRX917601:VRX917605 WBT917601:WBT917605 WLP917601:WLP917605 WVL917601:WVL917605 D983137:D983141 IZ983137:IZ983141 SV983137:SV983141 ACR983137:ACR983141 AMN983137:AMN983141 AWJ983137:AWJ983141 BGF983137:BGF983141 BQB983137:BQB983141 BZX983137:BZX983141 CJT983137:CJT983141 CTP983137:CTP983141 DDL983137:DDL983141 DNH983137:DNH983141 DXD983137:DXD983141 EGZ983137:EGZ983141 EQV983137:EQV983141 FAR983137:FAR983141 FKN983137:FKN983141 FUJ983137:FUJ983141 GEF983137:GEF983141 GOB983137:GOB983141 GXX983137:GXX983141 HHT983137:HHT983141 HRP983137:HRP983141 IBL983137:IBL983141 ILH983137:ILH983141 IVD983137:IVD983141 JEZ983137:JEZ983141 JOV983137:JOV983141 JYR983137:JYR983141 KIN983137:KIN983141 KSJ983137:KSJ983141 LCF983137:LCF983141 LMB983137:LMB983141 LVX983137:LVX983141 MFT983137:MFT983141 MPP983137:MPP983141 MZL983137:MZL983141 NJH983137:NJH983141 NTD983137:NTD983141 OCZ983137:OCZ983141 OMV983137:OMV983141 OWR983137:OWR983141 PGN983137:PGN983141 PQJ983137:PQJ983141 QAF983137:QAF983141 QKB983137:QKB983141 QTX983137:QTX983141 RDT983137:RDT983141 RNP983137:RNP983141 RXL983137:RXL983141 SHH983137:SHH983141 SRD983137:SRD983141 TAZ983137:TAZ983141 TKV983137:TKV983141 TUR983137:TUR983141 UEN983137:UEN983141 UOJ983137:UOJ983141 UYF983137:UYF983141 VIB983137:VIB983141 VRX983137:VRX983141 WBT983137:WBT983141 WLP983137:WLP983141 WVL983137:WVL983141 E65636:E65637 JA65636:JA65637 SW65636:SW65637 ACS65636:ACS65637 AMO65636:AMO65637 AWK65636:AWK65637 BGG65636:BGG65637 BQC65636:BQC65637 BZY65636:BZY65637 CJU65636:CJU65637 CTQ65636:CTQ65637 DDM65636:DDM65637 DNI65636:DNI65637 DXE65636:DXE65637 EHA65636:EHA65637 EQW65636:EQW65637 FAS65636:FAS65637 FKO65636:FKO65637 FUK65636:FUK65637 GEG65636:GEG65637 GOC65636:GOC65637 GXY65636:GXY65637 HHU65636:HHU65637 HRQ65636:HRQ65637 IBM65636:IBM65637 ILI65636:ILI65637 IVE65636:IVE65637 JFA65636:JFA65637 JOW65636:JOW65637 JYS65636:JYS65637 KIO65636:KIO65637 KSK65636:KSK65637 LCG65636:LCG65637 LMC65636:LMC65637 LVY65636:LVY65637 MFU65636:MFU65637 MPQ65636:MPQ65637 MZM65636:MZM65637 NJI65636:NJI65637 NTE65636:NTE65637 ODA65636:ODA65637 OMW65636:OMW65637 OWS65636:OWS65637 PGO65636:PGO65637 PQK65636:PQK65637 QAG65636:QAG65637 QKC65636:QKC65637 QTY65636:QTY65637 RDU65636:RDU65637 RNQ65636:RNQ65637 RXM65636:RXM65637 SHI65636:SHI65637 SRE65636:SRE65637 TBA65636:TBA65637 TKW65636:TKW65637 TUS65636:TUS65637 UEO65636:UEO65637 UOK65636:UOK65637 UYG65636:UYG65637 VIC65636:VIC65637 VRY65636:VRY65637 WBU65636:WBU65637 WLQ65636:WLQ65637 WVM65636:WVM65637 E131172:E131173 JA131172:JA131173 SW131172:SW131173 ACS131172:ACS131173 AMO131172:AMO131173 AWK131172:AWK131173 BGG131172:BGG131173 BQC131172:BQC131173 BZY131172:BZY131173 CJU131172:CJU131173 CTQ131172:CTQ131173 DDM131172:DDM131173 DNI131172:DNI131173 DXE131172:DXE131173 EHA131172:EHA131173 EQW131172:EQW131173 FAS131172:FAS131173 FKO131172:FKO131173 FUK131172:FUK131173 GEG131172:GEG131173 GOC131172:GOC131173 GXY131172:GXY131173 HHU131172:HHU131173 HRQ131172:HRQ131173 IBM131172:IBM131173 ILI131172:ILI131173 IVE131172:IVE131173 JFA131172:JFA131173 JOW131172:JOW131173 JYS131172:JYS131173 KIO131172:KIO131173 KSK131172:KSK131173 LCG131172:LCG131173 LMC131172:LMC131173 LVY131172:LVY131173 MFU131172:MFU131173 MPQ131172:MPQ131173 MZM131172:MZM131173 NJI131172:NJI131173 NTE131172:NTE131173 ODA131172:ODA131173 OMW131172:OMW131173 OWS131172:OWS131173 PGO131172:PGO131173 PQK131172:PQK131173 QAG131172:QAG131173 QKC131172:QKC131173 QTY131172:QTY131173 RDU131172:RDU131173 RNQ131172:RNQ131173 RXM131172:RXM131173 SHI131172:SHI131173 SRE131172:SRE131173 TBA131172:TBA131173 TKW131172:TKW131173 TUS131172:TUS131173 UEO131172:UEO131173 UOK131172:UOK131173 UYG131172:UYG131173 VIC131172:VIC131173 VRY131172:VRY131173 WBU131172:WBU131173 WLQ131172:WLQ131173 WVM131172:WVM131173 E196708:E196709 JA196708:JA196709 SW196708:SW196709 ACS196708:ACS196709 AMO196708:AMO196709 AWK196708:AWK196709 BGG196708:BGG196709 BQC196708:BQC196709 BZY196708:BZY196709 CJU196708:CJU196709 CTQ196708:CTQ196709 DDM196708:DDM196709 DNI196708:DNI196709 DXE196708:DXE196709 EHA196708:EHA196709 EQW196708:EQW196709 FAS196708:FAS196709 FKO196708:FKO196709 FUK196708:FUK196709 GEG196708:GEG196709 GOC196708:GOC196709 GXY196708:GXY196709 HHU196708:HHU196709 HRQ196708:HRQ196709 IBM196708:IBM196709 ILI196708:ILI196709 IVE196708:IVE196709 JFA196708:JFA196709 JOW196708:JOW196709 JYS196708:JYS196709 KIO196708:KIO196709 KSK196708:KSK196709 LCG196708:LCG196709 LMC196708:LMC196709 LVY196708:LVY196709 MFU196708:MFU196709 MPQ196708:MPQ196709 MZM196708:MZM196709 NJI196708:NJI196709 NTE196708:NTE196709 ODA196708:ODA196709 OMW196708:OMW196709 OWS196708:OWS196709 PGO196708:PGO196709 PQK196708:PQK196709 QAG196708:QAG196709 QKC196708:QKC196709 QTY196708:QTY196709 RDU196708:RDU196709 RNQ196708:RNQ196709 RXM196708:RXM196709 SHI196708:SHI196709 SRE196708:SRE196709 TBA196708:TBA196709 TKW196708:TKW196709 TUS196708:TUS196709 UEO196708:UEO196709 UOK196708:UOK196709 UYG196708:UYG196709 VIC196708:VIC196709 VRY196708:VRY196709 WBU196708:WBU196709 WLQ196708:WLQ196709 WVM196708:WVM196709 E262244:E262245 JA262244:JA262245 SW262244:SW262245 ACS262244:ACS262245 AMO262244:AMO262245 AWK262244:AWK262245 BGG262244:BGG262245 BQC262244:BQC262245 BZY262244:BZY262245 CJU262244:CJU262245 CTQ262244:CTQ262245 DDM262244:DDM262245 DNI262244:DNI262245 DXE262244:DXE262245 EHA262244:EHA262245 EQW262244:EQW262245 FAS262244:FAS262245 FKO262244:FKO262245 FUK262244:FUK262245 GEG262244:GEG262245 GOC262244:GOC262245 GXY262244:GXY262245 HHU262244:HHU262245 HRQ262244:HRQ262245 IBM262244:IBM262245 ILI262244:ILI262245 IVE262244:IVE262245 JFA262244:JFA262245 JOW262244:JOW262245 JYS262244:JYS262245 KIO262244:KIO262245 KSK262244:KSK262245 LCG262244:LCG262245 LMC262244:LMC262245 LVY262244:LVY262245 MFU262244:MFU262245 MPQ262244:MPQ262245 MZM262244:MZM262245 NJI262244:NJI262245 NTE262244:NTE262245 ODA262244:ODA262245 OMW262244:OMW262245 OWS262244:OWS262245 PGO262244:PGO262245 PQK262244:PQK262245 QAG262244:QAG262245 QKC262244:QKC262245 QTY262244:QTY262245 RDU262244:RDU262245 RNQ262244:RNQ262245 RXM262244:RXM262245 SHI262244:SHI262245 SRE262244:SRE262245 TBA262244:TBA262245 TKW262244:TKW262245 TUS262244:TUS262245 UEO262244:UEO262245 UOK262244:UOK262245 UYG262244:UYG262245 VIC262244:VIC262245 VRY262244:VRY262245 WBU262244:WBU262245 WLQ262244:WLQ262245 WVM262244:WVM262245 E327780:E327781 JA327780:JA327781 SW327780:SW327781 ACS327780:ACS327781 AMO327780:AMO327781 AWK327780:AWK327781 BGG327780:BGG327781 BQC327780:BQC327781 BZY327780:BZY327781 CJU327780:CJU327781 CTQ327780:CTQ327781 DDM327780:DDM327781 DNI327780:DNI327781 DXE327780:DXE327781 EHA327780:EHA327781 EQW327780:EQW327781 FAS327780:FAS327781 FKO327780:FKO327781 FUK327780:FUK327781 GEG327780:GEG327781 GOC327780:GOC327781 GXY327780:GXY327781 HHU327780:HHU327781 HRQ327780:HRQ327781 IBM327780:IBM327781 ILI327780:ILI327781 IVE327780:IVE327781 JFA327780:JFA327781 JOW327780:JOW327781 JYS327780:JYS327781 KIO327780:KIO327781 KSK327780:KSK327781 LCG327780:LCG327781 LMC327780:LMC327781 LVY327780:LVY327781 MFU327780:MFU327781 MPQ327780:MPQ327781 MZM327780:MZM327781 NJI327780:NJI327781 NTE327780:NTE327781 ODA327780:ODA327781 OMW327780:OMW327781 OWS327780:OWS327781 PGO327780:PGO327781 PQK327780:PQK327781 QAG327780:QAG327781 QKC327780:QKC327781 QTY327780:QTY327781 RDU327780:RDU327781 RNQ327780:RNQ327781 RXM327780:RXM327781 SHI327780:SHI327781 SRE327780:SRE327781 TBA327780:TBA327781 TKW327780:TKW327781 TUS327780:TUS327781 UEO327780:UEO327781 UOK327780:UOK327781 UYG327780:UYG327781 VIC327780:VIC327781 VRY327780:VRY327781 WBU327780:WBU327781 WLQ327780:WLQ327781 WVM327780:WVM327781 E393316:E393317 JA393316:JA393317 SW393316:SW393317 ACS393316:ACS393317 AMO393316:AMO393317 AWK393316:AWK393317 BGG393316:BGG393317 BQC393316:BQC393317 BZY393316:BZY393317 CJU393316:CJU393317 CTQ393316:CTQ393317 DDM393316:DDM393317 DNI393316:DNI393317 DXE393316:DXE393317 EHA393316:EHA393317 EQW393316:EQW393317 FAS393316:FAS393317 FKO393316:FKO393317 FUK393316:FUK393317 GEG393316:GEG393317 GOC393316:GOC393317 GXY393316:GXY393317 HHU393316:HHU393317 HRQ393316:HRQ393317 IBM393316:IBM393317 ILI393316:ILI393317 IVE393316:IVE393317 JFA393316:JFA393317 JOW393316:JOW393317 JYS393316:JYS393317 KIO393316:KIO393317 KSK393316:KSK393317 LCG393316:LCG393317 LMC393316:LMC393317 LVY393316:LVY393317 MFU393316:MFU393317 MPQ393316:MPQ393317 MZM393316:MZM393317 NJI393316:NJI393317 NTE393316:NTE393317 ODA393316:ODA393317 OMW393316:OMW393317 OWS393316:OWS393317 PGO393316:PGO393317 PQK393316:PQK393317 QAG393316:QAG393317 QKC393316:QKC393317 QTY393316:QTY393317 RDU393316:RDU393317 RNQ393316:RNQ393317 RXM393316:RXM393317 SHI393316:SHI393317 SRE393316:SRE393317 TBA393316:TBA393317 TKW393316:TKW393317 TUS393316:TUS393317 UEO393316:UEO393317 UOK393316:UOK393317 UYG393316:UYG393317 VIC393316:VIC393317 VRY393316:VRY393317 WBU393316:WBU393317 WLQ393316:WLQ393317 WVM393316:WVM393317 E458852:E458853 JA458852:JA458853 SW458852:SW458853 ACS458852:ACS458853 AMO458852:AMO458853 AWK458852:AWK458853 BGG458852:BGG458853 BQC458852:BQC458853 BZY458852:BZY458853 CJU458852:CJU458853 CTQ458852:CTQ458853 DDM458852:DDM458853 DNI458852:DNI458853 DXE458852:DXE458853 EHA458852:EHA458853 EQW458852:EQW458853 FAS458852:FAS458853 FKO458852:FKO458853 FUK458852:FUK458853 GEG458852:GEG458853 GOC458852:GOC458853 GXY458852:GXY458853 HHU458852:HHU458853 HRQ458852:HRQ458853 IBM458852:IBM458853 ILI458852:ILI458853 IVE458852:IVE458853 JFA458852:JFA458853 JOW458852:JOW458853 JYS458852:JYS458853 KIO458852:KIO458853 KSK458852:KSK458853 LCG458852:LCG458853 LMC458852:LMC458853 LVY458852:LVY458853 MFU458852:MFU458853 MPQ458852:MPQ458853 MZM458852:MZM458853 NJI458852:NJI458853 NTE458852:NTE458853 ODA458852:ODA458853 OMW458852:OMW458853 OWS458852:OWS458853 PGO458852:PGO458853 PQK458852:PQK458853 QAG458852:QAG458853 QKC458852:QKC458853 QTY458852:QTY458853 RDU458852:RDU458853 RNQ458852:RNQ458853 RXM458852:RXM458853 SHI458852:SHI458853 SRE458852:SRE458853 TBA458852:TBA458853 TKW458852:TKW458853 TUS458852:TUS458853 UEO458852:UEO458853 UOK458852:UOK458853 UYG458852:UYG458853 VIC458852:VIC458853 VRY458852:VRY458853 WBU458852:WBU458853 WLQ458852:WLQ458853 WVM458852:WVM458853 E524388:E524389 JA524388:JA524389 SW524388:SW524389 ACS524388:ACS524389 AMO524388:AMO524389 AWK524388:AWK524389 BGG524388:BGG524389 BQC524388:BQC524389 BZY524388:BZY524389 CJU524388:CJU524389 CTQ524388:CTQ524389 DDM524388:DDM524389 DNI524388:DNI524389 DXE524388:DXE524389 EHA524388:EHA524389 EQW524388:EQW524389 FAS524388:FAS524389 FKO524388:FKO524389 FUK524388:FUK524389 GEG524388:GEG524389 GOC524388:GOC524389 GXY524388:GXY524389 HHU524388:HHU524389 HRQ524388:HRQ524389 IBM524388:IBM524389 ILI524388:ILI524389 IVE524388:IVE524389 JFA524388:JFA524389 JOW524388:JOW524389 JYS524388:JYS524389 KIO524388:KIO524389 KSK524388:KSK524389 LCG524388:LCG524389 LMC524388:LMC524389 LVY524388:LVY524389 MFU524388:MFU524389 MPQ524388:MPQ524389 MZM524388:MZM524389 NJI524388:NJI524389 NTE524388:NTE524389 ODA524388:ODA524389 OMW524388:OMW524389 OWS524388:OWS524389 PGO524388:PGO524389 PQK524388:PQK524389 QAG524388:QAG524389 QKC524388:QKC524389 QTY524388:QTY524389 RDU524388:RDU524389 RNQ524388:RNQ524389 RXM524388:RXM524389 SHI524388:SHI524389 SRE524388:SRE524389 TBA524388:TBA524389 TKW524388:TKW524389 TUS524388:TUS524389 UEO524388:UEO524389 UOK524388:UOK524389 UYG524388:UYG524389 VIC524388:VIC524389 VRY524388:VRY524389 WBU524388:WBU524389 WLQ524388:WLQ524389 WVM524388:WVM524389 E589924:E589925 JA589924:JA589925 SW589924:SW589925 ACS589924:ACS589925 AMO589924:AMO589925 AWK589924:AWK589925 BGG589924:BGG589925 BQC589924:BQC589925 BZY589924:BZY589925 CJU589924:CJU589925 CTQ589924:CTQ589925 DDM589924:DDM589925 DNI589924:DNI589925 DXE589924:DXE589925 EHA589924:EHA589925 EQW589924:EQW589925 FAS589924:FAS589925 FKO589924:FKO589925 FUK589924:FUK589925 GEG589924:GEG589925 GOC589924:GOC589925 GXY589924:GXY589925 HHU589924:HHU589925 HRQ589924:HRQ589925 IBM589924:IBM589925 ILI589924:ILI589925 IVE589924:IVE589925 JFA589924:JFA589925 JOW589924:JOW589925 JYS589924:JYS589925 KIO589924:KIO589925 KSK589924:KSK589925 LCG589924:LCG589925 LMC589924:LMC589925 LVY589924:LVY589925 MFU589924:MFU589925 MPQ589924:MPQ589925 MZM589924:MZM589925 NJI589924:NJI589925 NTE589924:NTE589925 ODA589924:ODA589925 OMW589924:OMW589925 OWS589924:OWS589925 PGO589924:PGO589925 PQK589924:PQK589925 QAG589924:QAG589925 QKC589924:QKC589925 QTY589924:QTY589925 RDU589924:RDU589925 RNQ589924:RNQ589925 RXM589924:RXM589925 SHI589924:SHI589925 SRE589924:SRE589925 TBA589924:TBA589925 TKW589924:TKW589925 TUS589924:TUS589925 UEO589924:UEO589925 UOK589924:UOK589925 UYG589924:UYG589925 VIC589924:VIC589925 VRY589924:VRY589925 WBU589924:WBU589925 WLQ589924:WLQ589925 WVM589924:WVM589925 E655460:E655461 JA655460:JA655461 SW655460:SW655461 ACS655460:ACS655461 AMO655460:AMO655461 AWK655460:AWK655461 BGG655460:BGG655461 BQC655460:BQC655461 BZY655460:BZY655461 CJU655460:CJU655461 CTQ655460:CTQ655461 DDM655460:DDM655461 DNI655460:DNI655461 DXE655460:DXE655461 EHA655460:EHA655461 EQW655460:EQW655461 FAS655460:FAS655461 FKO655460:FKO655461 FUK655460:FUK655461 GEG655460:GEG655461 GOC655460:GOC655461 GXY655460:GXY655461 HHU655460:HHU655461 HRQ655460:HRQ655461 IBM655460:IBM655461 ILI655460:ILI655461 IVE655460:IVE655461 JFA655460:JFA655461 JOW655460:JOW655461 JYS655460:JYS655461 KIO655460:KIO655461 KSK655460:KSK655461 LCG655460:LCG655461 LMC655460:LMC655461 LVY655460:LVY655461 MFU655460:MFU655461 MPQ655460:MPQ655461 MZM655460:MZM655461 NJI655460:NJI655461 NTE655460:NTE655461 ODA655460:ODA655461 OMW655460:OMW655461 OWS655460:OWS655461 PGO655460:PGO655461 PQK655460:PQK655461 QAG655460:QAG655461 QKC655460:QKC655461 QTY655460:QTY655461 RDU655460:RDU655461 RNQ655460:RNQ655461 RXM655460:RXM655461 SHI655460:SHI655461 SRE655460:SRE655461 TBA655460:TBA655461 TKW655460:TKW655461 TUS655460:TUS655461 UEO655460:UEO655461 UOK655460:UOK655461 UYG655460:UYG655461 VIC655460:VIC655461 VRY655460:VRY655461 WBU655460:WBU655461 WLQ655460:WLQ655461 WVM655460:WVM655461 E720996:E720997 JA720996:JA720997 SW720996:SW720997 ACS720996:ACS720997 AMO720996:AMO720997 AWK720996:AWK720997 BGG720996:BGG720997 BQC720996:BQC720997 BZY720996:BZY720997 CJU720996:CJU720997 CTQ720996:CTQ720997 DDM720996:DDM720997 DNI720996:DNI720997 DXE720996:DXE720997 EHA720996:EHA720997 EQW720996:EQW720997 FAS720996:FAS720997 FKO720996:FKO720997 FUK720996:FUK720997 GEG720996:GEG720997 GOC720996:GOC720997 GXY720996:GXY720997 HHU720996:HHU720997 HRQ720996:HRQ720997 IBM720996:IBM720997 ILI720996:ILI720997 IVE720996:IVE720997 JFA720996:JFA720997 JOW720996:JOW720997 JYS720996:JYS720997 KIO720996:KIO720997 KSK720996:KSK720997 LCG720996:LCG720997 LMC720996:LMC720997 LVY720996:LVY720997 MFU720996:MFU720997 MPQ720996:MPQ720997 MZM720996:MZM720997 NJI720996:NJI720997 NTE720996:NTE720997 ODA720996:ODA720997 OMW720996:OMW720997 OWS720996:OWS720997 PGO720996:PGO720997 PQK720996:PQK720997 QAG720996:QAG720997 QKC720996:QKC720997 QTY720996:QTY720997 RDU720996:RDU720997 RNQ720996:RNQ720997 RXM720996:RXM720997 SHI720996:SHI720997 SRE720996:SRE720997 TBA720996:TBA720997 TKW720996:TKW720997 TUS720996:TUS720997 UEO720996:UEO720997 UOK720996:UOK720997 UYG720996:UYG720997 VIC720996:VIC720997 VRY720996:VRY720997 WBU720996:WBU720997 WLQ720996:WLQ720997 WVM720996:WVM720997 E786532:E786533 JA786532:JA786533 SW786532:SW786533 ACS786532:ACS786533 AMO786532:AMO786533 AWK786532:AWK786533 BGG786532:BGG786533 BQC786532:BQC786533 BZY786532:BZY786533 CJU786532:CJU786533 CTQ786532:CTQ786533 DDM786532:DDM786533 DNI786532:DNI786533 DXE786532:DXE786533 EHA786532:EHA786533 EQW786532:EQW786533 FAS786532:FAS786533 FKO786532:FKO786533 FUK786532:FUK786533 GEG786532:GEG786533 GOC786532:GOC786533 GXY786532:GXY786533 HHU786532:HHU786533 HRQ786532:HRQ786533 IBM786532:IBM786533 ILI786532:ILI786533 IVE786532:IVE786533 JFA786532:JFA786533 JOW786532:JOW786533 JYS786532:JYS786533 KIO786532:KIO786533 KSK786532:KSK786533 LCG786532:LCG786533 LMC786532:LMC786533 LVY786532:LVY786533 MFU786532:MFU786533 MPQ786532:MPQ786533 MZM786532:MZM786533 NJI786532:NJI786533 NTE786532:NTE786533 ODA786532:ODA786533 OMW786532:OMW786533 OWS786532:OWS786533 PGO786532:PGO786533 PQK786532:PQK786533 QAG786532:QAG786533 QKC786532:QKC786533 QTY786532:QTY786533 RDU786532:RDU786533 RNQ786532:RNQ786533 RXM786532:RXM786533 SHI786532:SHI786533 SRE786532:SRE786533 TBA786532:TBA786533 TKW786532:TKW786533 TUS786532:TUS786533 UEO786532:UEO786533 UOK786532:UOK786533 UYG786532:UYG786533 VIC786532:VIC786533 VRY786532:VRY786533 WBU786532:WBU786533 WLQ786532:WLQ786533 WVM786532:WVM786533 E852068:E852069 JA852068:JA852069 SW852068:SW852069 ACS852068:ACS852069 AMO852068:AMO852069 AWK852068:AWK852069 BGG852068:BGG852069 BQC852068:BQC852069 BZY852068:BZY852069 CJU852068:CJU852069 CTQ852068:CTQ852069 DDM852068:DDM852069 DNI852068:DNI852069 DXE852068:DXE852069 EHA852068:EHA852069 EQW852068:EQW852069 FAS852068:FAS852069 FKO852068:FKO852069 FUK852068:FUK852069 GEG852068:GEG852069 GOC852068:GOC852069 GXY852068:GXY852069 HHU852068:HHU852069 HRQ852068:HRQ852069 IBM852068:IBM852069 ILI852068:ILI852069 IVE852068:IVE852069 JFA852068:JFA852069 JOW852068:JOW852069 JYS852068:JYS852069 KIO852068:KIO852069 KSK852068:KSK852069 LCG852068:LCG852069 LMC852068:LMC852069 LVY852068:LVY852069 MFU852068:MFU852069 MPQ852068:MPQ852069 MZM852068:MZM852069 NJI852068:NJI852069 NTE852068:NTE852069 ODA852068:ODA852069 OMW852068:OMW852069 OWS852068:OWS852069 PGO852068:PGO852069 PQK852068:PQK852069 QAG852068:QAG852069 QKC852068:QKC852069 QTY852068:QTY852069 RDU852068:RDU852069 RNQ852068:RNQ852069 RXM852068:RXM852069 SHI852068:SHI852069 SRE852068:SRE852069 TBA852068:TBA852069 TKW852068:TKW852069 TUS852068:TUS852069 UEO852068:UEO852069 UOK852068:UOK852069 UYG852068:UYG852069 VIC852068:VIC852069 VRY852068:VRY852069 WBU852068:WBU852069 WLQ852068:WLQ852069 WVM852068:WVM852069 E917604:E917605 JA917604:JA917605 SW917604:SW917605 ACS917604:ACS917605 AMO917604:AMO917605 AWK917604:AWK917605 BGG917604:BGG917605 BQC917604:BQC917605 BZY917604:BZY917605 CJU917604:CJU917605 CTQ917604:CTQ917605 DDM917604:DDM917605 DNI917604:DNI917605 DXE917604:DXE917605 EHA917604:EHA917605 EQW917604:EQW917605 FAS917604:FAS917605 FKO917604:FKO917605 FUK917604:FUK917605 GEG917604:GEG917605 GOC917604:GOC917605 GXY917604:GXY917605 HHU917604:HHU917605 HRQ917604:HRQ917605 IBM917604:IBM917605 ILI917604:ILI917605 IVE917604:IVE917605 JFA917604:JFA917605 JOW917604:JOW917605 JYS917604:JYS917605 KIO917604:KIO917605 KSK917604:KSK917605 LCG917604:LCG917605 LMC917604:LMC917605 LVY917604:LVY917605 MFU917604:MFU917605 MPQ917604:MPQ917605 MZM917604:MZM917605 NJI917604:NJI917605 NTE917604:NTE917605 ODA917604:ODA917605 OMW917604:OMW917605 OWS917604:OWS917605 PGO917604:PGO917605 PQK917604:PQK917605 QAG917604:QAG917605 QKC917604:QKC917605 QTY917604:QTY917605 RDU917604:RDU917605 RNQ917604:RNQ917605 RXM917604:RXM917605 SHI917604:SHI917605 SRE917604:SRE917605 TBA917604:TBA917605 TKW917604:TKW917605 TUS917604:TUS917605 UEO917604:UEO917605 UOK917604:UOK917605 UYG917604:UYG917605 VIC917604:VIC917605 VRY917604:VRY917605 WBU917604:WBU917605 WLQ917604:WLQ917605 WVM917604:WVM917605 E983140:E983141 JA983140:JA983141 SW983140:SW983141 ACS983140:ACS983141 AMO983140:AMO983141 AWK983140:AWK983141 BGG983140:BGG983141 BQC983140:BQC983141 BZY983140:BZY983141 CJU983140:CJU983141 CTQ983140:CTQ983141 DDM983140:DDM983141 DNI983140:DNI983141 DXE983140:DXE983141 EHA983140:EHA983141 EQW983140:EQW983141 FAS983140:FAS983141 FKO983140:FKO983141 FUK983140:FUK983141 GEG983140:GEG983141 GOC983140:GOC983141 GXY983140:GXY983141 HHU983140:HHU983141 HRQ983140:HRQ983141 IBM983140:IBM983141 ILI983140:ILI983141 IVE983140:IVE983141 JFA983140:JFA983141 JOW983140:JOW983141 JYS983140:JYS983141 KIO983140:KIO983141 KSK983140:KSK983141 LCG983140:LCG983141 LMC983140:LMC983141 LVY983140:LVY983141 MFU983140:MFU983141 MPQ983140:MPQ983141 MZM983140:MZM983141 NJI983140:NJI983141 NTE983140:NTE983141 ODA983140:ODA983141 OMW983140:OMW983141 OWS983140:OWS983141 PGO983140:PGO983141 PQK983140:PQK983141 QAG983140:QAG983141 QKC983140:QKC983141 QTY983140:QTY983141 RDU983140:RDU983141 RNQ983140:RNQ983141 RXM983140:RXM983141 SHI983140:SHI983141 SRE983140:SRE983141 TBA983140:TBA983141 TKW983140:TKW983141 TUS983140:TUS983141 UEO983140:UEO983141 UOK983140:UOK983141 UYG983140:UYG983141 VIC983140:VIC983141 VRY983140:VRY983141 WBU983140:WBU983141 WLQ983140:WLQ983141 WVM983140:WVM983141 JJ75:JK78 TF75:TG78 ADB75:ADC78 AMX75:AMY78 AWT75:AWU78 BGP75:BGQ78 BQL75:BQM78 CAH75:CAI78 CKD75:CKE78 CTZ75:CUA78 DDV75:DDW78 DNR75:DNS78 DXN75:DXO78 EHJ75:EHK78 ERF75:ERG78 FBB75:FBC78 FKX75:FKY78 FUT75:FUU78 GEP75:GEQ78 GOL75:GOM78 GYH75:GYI78 HID75:HIE78 HRZ75:HSA78 IBV75:IBW78 ILR75:ILS78 IVN75:IVO78 JFJ75:JFK78 JPF75:JPG78 JZB75:JZC78 KIX75:KIY78 KST75:KSU78 LCP75:LCQ78 LML75:LMM78 LWH75:LWI78 MGD75:MGE78 MPZ75:MQA78 MZV75:MZW78 NJR75:NJS78 NTN75:NTO78 ODJ75:ODK78 ONF75:ONG78 OXB75:OXC78 PGX75:PGY78 PQT75:PQU78 QAP75:QAQ78 QKL75:QKM78 QUH75:QUI78 RED75:REE78 RNZ75:ROA78 RXV75:RXW78 SHR75:SHS78 SRN75:SRO78 TBJ75:TBK78 TLF75:TLG78 TVB75:TVC78 UEX75:UEY78 UOT75:UOU78 UYP75:UYQ78 VIL75:VIM78 VSH75:VSI78 WCD75:WCE78 WLZ75:WMA78 WVV75:WVW78 JJ65608:JK65611 TF65608:TG65611 ADB65608:ADC65611 AMX65608:AMY65611 AWT65608:AWU65611 BGP65608:BGQ65611 BQL65608:BQM65611 CAH65608:CAI65611 CKD65608:CKE65611 CTZ65608:CUA65611 DDV65608:DDW65611 DNR65608:DNS65611 DXN65608:DXO65611 EHJ65608:EHK65611 ERF65608:ERG65611 FBB65608:FBC65611 FKX65608:FKY65611 FUT65608:FUU65611 GEP65608:GEQ65611 GOL65608:GOM65611 GYH65608:GYI65611 HID65608:HIE65611 HRZ65608:HSA65611 IBV65608:IBW65611 ILR65608:ILS65611 IVN65608:IVO65611 JFJ65608:JFK65611 JPF65608:JPG65611 JZB65608:JZC65611 KIX65608:KIY65611 KST65608:KSU65611 LCP65608:LCQ65611 LML65608:LMM65611 LWH65608:LWI65611 MGD65608:MGE65611 MPZ65608:MQA65611 MZV65608:MZW65611 NJR65608:NJS65611 NTN65608:NTO65611 ODJ65608:ODK65611 ONF65608:ONG65611 OXB65608:OXC65611 PGX65608:PGY65611 PQT65608:PQU65611 QAP65608:QAQ65611 QKL65608:QKM65611 QUH65608:QUI65611 RED65608:REE65611 RNZ65608:ROA65611 RXV65608:RXW65611 SHR65608:SHS65611 SRN65608:SRO65611 TBJ65608:TBK65611 TLF65608:TLG65611 TVB65608:TVC65611 UEX65608:UEY65611 UOT65608:UOU65611 UYP65608:UYQ65611 VIL65608:VIM65611 VSH65608:VSI65611 WCD65608:WCE65611 WLZ65608:WMA65611 WVV65608:WVW65611 JJ131144:JK131147 TF131144:TG131147 ADB131144:ADC131147 AMX131144:AMY131147 AWT131144:AWU131147 BGP131144:BGQ131147 BQL131144:BQM131147 CAH131144:CAI131147 CKD131144:CKE131147 CTZ131144:CUA131147 DDV131144:DDW131147 DNR131144:DNS131147 DXN131144:DXO131147 EHJ131144:EHK131147 ERF131144:ERG131147 FBB131144:FBC131147 FKX131144:FKY131147 FUT131144:FUU131147 GEP131144:GEQ131147 GOL131144:GOM131147 GYH131144:GYI131147 HID131144:HIE131147 HRZ131144:HSA131147 IBV131144:IBW131147 ILR131144:ILS131147 IVN131144:IVO131147 JFJ131144:JFK131147 JPF131144:JPG131147 JZB131144:JZC131147 KIX131144:KIY131147 KST131144:KSU131147 LCP131144:LCQ131147 LML131144:LMM131147 LWH131144:LWI131147 MGD131144:MGE131147 MPZ131144:MQA131147 MZV131144:MZW131147 NJR131144:NJS131147 NTN131144:NTO131147 ODJ131144:ODK131147 ONF131144:ONG131147 OXB131144:OXC131147 PGX131144:PGY131147 PQT131144:PQU131147 QAP131144:QAQ131147 QKL131144:QKM131147 QUH131144:QUI131147 RED131144:REE131147 RNZ131144:ROA131147 RXV131144:RXW131147 SHR131144:SHS131147 SRN131144:SRO131147 TBJ131144:TBK131147 TLF131144:TLG131147 TVB131144:TVC131147 UEX131144:UEY131147 UOT131144:UOU131147 UYP131144:UYQ131147 VIL131144:VIM131147 VSH131144:VSI131147 WCD131144:WCE131147 WLZ131144:WMA131147 WVV131144:WVW131147 JJ196680:JK196683 TF196680:TG196683 ADB196680:ADC196683 AMX196680:AMY196683 AWT196680:AWU196683 BGP196680:BGQ196683 BQL196680:BQM196683 CAH196680:CAI196683 CKD196680:CKE196683 CTZ196680:CUA196683 DDV196680:DDW196683 DNR196680:DNS196683 DXN196680:DXO196683 EHJ196680:EHK196683 ERF196680:ERG196683 FBB196680:FBC196683 FKX196680:FKY196683 FUT196680:FUU196683 GEP196680:GEQ196683 GOL196680:GOM196683 GYH196680:GYI196683 HID196680:HIE196683 HRZ196680:HSA196683 IBV196680:IBW196683 ILR196680:ILS196683 IVN196680:IVO196683 JFJ196680:JFK196683 JPF196680:JPG196683 JZB196680:JZC196683 KIX196680:KIY196683 KST196680:KSU196683 LCP196680:LCQ196683 LML196680:LMM196683 LWH196680:LWI196683 MGD196680:MGE196683 MPZ196680:MQA196683 MZV196680:MZW196683 NJR196680:NJS196683 NTN196680:NTO196683 ODJ196680:ODK196683 ONF196680:ONG196683 OXB196680:OXC196683 PGX196680:PGY196683 PQT196680:PQU196683 QAP196680:QAQ196683 QKL196680:QKM196683 QUH196680:QUI196683 RED196680:REE196683 RNZ196680:ROA196683 RXV196680:RXW196683 SHR196680:SHS196683 SRN196680:SRO196683 TBJ196680:TBK196683 TLF196680:TLG196683 TVB196680:TVC196683 UEX196680:UEY196683 UOT196680:UOU196683 UYP196680:UYQ196683 VIL196680:VIM196683 VSH196680:VSI196683 WCD196680:WCE196683 WLZ196680:WMA196683 WVV196680:WVW196683 JJ262216:JK262219 TF262216:TG262219 ADB262216:ADC262219 AMX262216:AMY262219 AWT262216:AWU262219 BGP262216:BGQ262219 BQL262216:BQM262219 CAH262216:CAI262219 CKD262216:CKE262219 CTZ262216:CUA262219 DDV262216:DDW262219 DNR262216:DNS262219 DXN262216:DXO262219 EHJ262216:EHK262219 ERF262216:ERG262219 FBB262216:FBC262219 FKX262216:FKY262219 FUT262216:FUU262219 GEP262216:GEQ262219 GOL262216:GOM262219 GYH262216:GYI262219 HID262216:HIE262219 HRZ262216:HSA262219 IBV262216:IBW262219 ILR262216:ILS262219 IVN262216:IVO262219 JFJ262216:JFK262219 JPF262216:JPG262219 JZB262216:JZC262219 KIX262216:KIY262219 KST262216:KSU262219 LCP262216:LCQ262219 LML262216:LMM262219 LWH262216:LWI262219 MGD262216:MGE262219 MPZ262216:MQA262219 MZV262216:MZW262219 NJR262216:NJS262219 NTN262216:NTO262219 ODJ262216:ODK262219 ONF262216:ONG262219 OXB262216:OXC262219 PGX262216:PGY262219 PQT262216:PQU262219 QAP262216:QAQ262219 QKL262216:QKM262219 QUH262216:QUI262219 RED262216:REE262219 RNZ262216:ROA262219 RXV262216:RXW262219 SHR262216:SHS262219 SRN262216:SRO262219 TBJ262216:TBK262219 TLF262216:TLG262219 TVB262216:TVC262219 UEX262216:UEY262219 UOT262216:UOU262219 UYP262216:UYQ262219 VIL262216:VIM262219 VSH262216:VSI262219 WCD262216:WCE262219 WLZ262216:WMA262219 WVV262216:WVW262219 JJ327752:JK327755 TF327752:TG327755 ADB327752:ADC327755 AMX327752:AMY327755 AWT327752:AWU327755 BGP327752:BGQ327755 BQL327752:BQM327755 CAH327752:CAI327755 CKD327752:CKE327755 CTZ327752:CUA327755 DDV327752:DDW327755 DNR327752:DNS327755 DXN327752:DXO327755 EHJ327752:EHK327755 ERF327752:ERG327755 FBB327752:FBC327755 FKX327752:FKY327755 FUT327752:FUU327755 GEP327752:GEQ327755 GOL327752:GOM327755 GYH327752:GYI327755 HID327752:HIE327755 HRZ327752:HSA327755 IBV327752:IBW327755 ILR327752:ILS327755 IVN327752:IVO327755 JFJ327752:JFK327755 JPF327752:JPG327755 JZB327752:JZC327755 KIX327752:KIY327755 KST327752:KSU327755 LCP327752:LCQ327755 LML327752:LMM327755 LWH327752:LWI327755 MGD327752:MGE327755 MPZ327752:MQA327755 MZV327752:MZW327755 NJR327752:NJS327755 NTN327752:NTO327755 ODJ327752:ODK327755 ONF327752:ONG327755 OXB327752:OXC327755 PGX327752:PGY327755 PQT327752:PQU327755 QAP327752:QAQ327755 QKL327752:QKM327755 QUH327752:QUI327755 RED327752:REE327755 RNZ327752:ROA327755 RXV327752:RXW327755 SHR327752:SHS327755 SRN327752:SRO327755 TBJ327752:TBK327755 TLF327752:TLG327755 TVB327752:TVC327755 UEX327752:UEY327755 UOT327752:UOU327755 UYP327752:UYQ327755 VIL327752:VIM327755 VSH327752:VSI327755 WCD327752:WCE327755 WLZ327752:WMA327755 WVV327752:WVW327755 JJ393288:JK393291 TF393288:TG393291 ADB393288:ADC393291 AMX393288:AMY393291 AWT393288:AWU393291 BGP393288:BGQ393291 BQL393288:BQM393291 CAH393288:CAI393291 CKD393288:CKE393291 CTZ393288:CUA393291 DDV393288:DDW393291 DNR393288:DNS393291 DXN393288:DXO393291 EHJ393288:EHK393291 ERF393288:ERG393291 FBB393288:FBC393291 FKX393288:FKY393291 FUT393288:FUU393291 GEP393288:GEQ393291 GOL393288:GOM393291 GYH393288:GYI393291 HID393288:HIE393291 HRZ393288:HSA393291 IBV393288:IBW393291 ILR393288:ILS393291 IVN393288:IVO393291 JFJ393288:JFK393291 JPF393288:JPG393291 JZB393288:JZC393291 KIX393288:KIY393291 KST393288:KSU393291 LCP393288:LCQ393291 LML393288:LMM393291 LWH393288:LWI393291 MGD393288:MGE393291 MPZ393288:MQA393291 MZV393288:MZW393291 NJR393288:NJS393291 NTN393288:NTO393291 ODJ393288:ODK393291 ONF393288:ONG393291 OXB393288:OXC393291 PGX393288:PGY393291 PQT393288:PQU393291 QAP393288:QAQ393291 QKL393288:QKM393291 QUH393288:QUI393291 RED393288:REE393291 RNZ393288:ROA393291 RXV393288:RXW393291 SHR393288:SHS393291 SRN393288:SRO393291 TBJ393288:TBK393291 TLF393288:TLG393291 TVB393288:TVC393291 UEX393288:UEY393291 UOT393288:UOU393291 UYP393288:UYQ393291 VIL393288:VIM393291 VSH393288:VSI393291 WCD393288:WCE393291 WLZ393288:WMA393291 WVV393288:WVW393291 JJ458824:JK458827 TF458824:TG458827 ADB458824:ADC458827 AMX458824:AMY458827 AWT458824:AWU458827 BGP458824:BGQ458827 BQL458824:BQM458827 CAH458824:CAI458827 CKD458824:CKE458827 CTZ458824:CUA458827 DDV458824:DDW458827 DNR458824:DNS458827 DXN458824:DXO458827 EHJ458824:EHK458827 ERF458824:ERG458827 FBB458824:FBC458827 FKX458824:FKY458827 FUT458824:FUU458827 GEP458824:GEQ458827 GOL458824:GOM458827 GYH458824:GYI458827 HID458824:HIE458827 HRZ458824:HSA458827 IBV458824:IBW458827 ILR458824:ILS458827 IVN458824:IVO458827 JFJ458824:JFK458827 JPF458824:JPG458827 JZB458824:JZC458827 KIX458824:KIY458827 KST458824:KSU458827 LCP458824:LCQ458827 LML458824:LMM458827 LWH458824:LWI458827 MGD458824:MGE458827 MPZ458824:MQA458827 MZV458824:MZW458827 NJR458824:NJS458827 NTN458824:NTO458827 ODJ458824:ODK458827 ONF458824:ONG458827 OXB458824:OXC458827 PGX458824:PGY458827 PQT458824:PQU458827 QAP458824:QAQ458827 QKL458824:QKM458827 QUH458824:QUI458827 RED458824:REE458827 RNZ458824:ROA458827 RXV458824:RXW458827 SHR458824:SHS458827 SRN458824:SRO458827 TBJ458824:TBK458827 TLF458824:TLG458827 TVB458824:TVC458827 UEX458824:UEY458827 UOT458824:UOU458827 UYP458824:UYQ458827 VIL458824:VIM458827 VSH458824:VSI458827 WCD458824:WCE458827 WLZ458824:WMA458827 WVV458824:WVW458827 JJ524360:JK524363 TF524360:TG524363 ADB524360:ADC524363 AMX524360:AMY524363 AWT524360:AWU524363 BGP524360:BGQ524363 BQL524360:BQM524363 CAH524360:CAI524363 CKD524360:CKE524363 CTZ524360:CUA524363 DDV524360:DDW524363 DNR524360:DNS524363 DXN524360:DXO524363 EHJ524360:EHK524363 ERF524360:ERG524363 FBB524360:FBC524363 FKX524360:FKY524363 FUT524360:FUU524363 GEP524360:GEQ524363 GOL524360:GOM524363 GYH524360:GYI524363 HID524360:HIE524363 HRZ524360:HSA524363 IBV524360:IBW524363 ILR524360:ILS524363 IVN524360:IVO524363 JFJ524360:JFK524363 JPF524360:JPG524363 JZB524360:JZC524363 KIX524360:KIY524363 KST524360:KSU524363 LCP524360:LCQ524363 LML524360:LMM524363 LWH524360:LWI524363 MGD524360:MGE524363 MPZ524360:MQA524363 MZV524360:MZW524363 NJR524360:NJS524363 NTN524360:NTO524363 ODJ524360:ODK524363 ONF524360:ONG524363 OXB524360:OXC524363 PGX524360:PGY524363 PQT524360:PQU524363 QAP524360:QAQ524363 QKL524360:QKM524363 QUH524360:QUI524363 RED524360:REE524363 RNZ524360:ROA524363 RXV524360:RXW524363 SHR524360:SHS524363 SRN524360:SRO524363 TBJ524360:TBK524363 TLF524360:TLG524363 TVB524360:TVC524363 UEX524360:UEY524363 UOT524360:UOU524363 UYP524360:UYQ524363 VIL524360:VIM524363 VSH524360:VSI524363 WCD524360:WCE524363 WLZ524360:WMA524363 WVV524360:WVW524363 JJ589896:JK589899 TF589896:TG589899 ADB589896:ADC589899 AMX589896:AMY589899 AWT589896:AWU589899 BGP589896:BGQ589899 BQL589896:BQM589899 CAH589896:CAI589899 CKD589896:CKE589899 CTZ589896:CUA589899 DDV589896:DDW589899 DNR589896:DNS589899 DXN589896:DXO589899 EHJ589896:EHK589899 ERF589896:ERG589899 FBB589896:FBC589899 FKX589896:FKY589899 FUT589896:FUU589899 GEP589896:GEQ589899 GOL589896:GOM589899 GYH589896:GYI589899 HID589896:HIE589899 HRZ589896:HSA589899 IBV589896:IBW589899 ILR589896:ILS589899 IVN589896:IVO589899 JFJ589896:JFK589899 JPF589896:JPG589899 JZB589896:JZC589899 KIX589896:KIY589899 KST589896:KSU589899 LCP589896:LCQ589899 LML589896:LMM589899 LWH589896:LWI589899 MGD589896:MGE589899 MPZ589896:MQA589899 MZV589896:MZW589899 NJR589896:NJS589899 NTN589896:NTO589899 ODJ589896:ODK589899 ONF589896:ONG589899 OXB589896:OXC589899 PGX589896:PGY589899 PQT589896:PQU589899 QAP589896:QAQ589899 QKL589896:QKM589899 QUH589896:QUI589899 RED589896:REE589899 RNZ589896:ROA589899 RXV589896:RXW589899 SHR589896:SHS589899 SRN589896:SRO589899 TBJ589896:TBK589899 TLF589896:TLG589899 TVB589896:TVC589899 UEX589896:UEY589899 UOT589896:UOU589899 UYP589896:UYQ589899 VIL589896:VIM589899 VSH589896:VSI589899 WCD589896:WCE589899 WLZ589896:WMA589899 WVV589896:WVW589899 JJ655432:JK655435 TF655432:TG655435 ADB655432:ADC655435 AMX655432:AMY655435 AWT655432:AWU655435 BGP655432:BGQ655435 BQL655432:BQM655435 CAH655432:CAI655435 CKD655432:CKE655435 CTZ655432:CUA655435 DDV655432:DDW655435 DNR655432:DNS655435 DXN655432:DXO655435 EHJ655432:EHK655435 ERF655432:ERG655435 FBB655432:FBC655435 FKX655432:FKY655435 FUT655432:FUU655435 GEP655432:GEQ655435 GOL655432:GOM655435 GYH655432:GYI655435 HID655432:HIE655435 HRZ655432:HSA655435 IBV655432:IBW655435 ILR655432:ILS655435 IVN655432:IVO655435 JFJ655432:JFK655435 JPF655432:JPG655435 JZB655432:JZC655435 KIX655432:KIY655435 KST655432:KSU655435 LCP655432:LCQ655435 LML655432:LMM655435 LWH655432:LWI655435 MGD655432:MGE655435 MPZ655432:MQA655435 MZV655432:MZW655435 NJR655432:NJS655435 NTN655432:NTO655435 ODJ655432:ODK655435 ONF655432:ONG655435 OXB655432:OXC655435 PGX655432:PGY655435 PQT655432:PQU655435 QAP655432:QAQ655435 QKL655432:QKM655435 QUH655432:QUI655435 RED655432:REE655435 RNZ655432:ROA655435 RXV655432:RXW655435 SHR655432:SHS655435 SRN655432:SRO655435 TBJ655432:TBK655435 TLF655432:TLG655435 TVB655432:TVC655435 UEX655432:UEY655435 UOT655432:UOU655435 UYP655432:UYQ655435 VIL655432:VIM655435 VSH655432:VSI655435 WCD655432:WCE655435 WLZ655432:WMA655435 WVV655432:WVW655435 JJ720968:JK720971 TF720968:TG720971 ADB720968:ADC720971 AMX720968:AMY720971 AWT720968:AWU720971 BGP720968:BGQ720971 BQL720968:BQM720971 CAH720968:CAI720971 CKD720968:CKE720971 CTZ720968:CUA720971 DDV720968:DDW720971 DNR720968:DNS720971 DXN720968:DXO720971 EHJ720968:EHK720971 ERF720968:ERG720971 FBB720968:FBC720971 FKX720968:FKY720971 FUT720968:FUU720971 GEP720968:GEQ720971 GOL720968:GOM720971 GYH720968:GYI720971 HID720968:HIE720971 HRZ720968:HSA720971 IBV720968:IBW720971 ILR720968:ILS720971 IVN720968:IVO720971 JFJ720968:JFK720971 JPF720968:JPG720971 JZB720968:JZC720971 KIX720968:KIY720971 KST720968:KSU720971 LCP720968:LCQ720971 LML720968:LMM720971 LWH720968:LWI720971 MGD720968:MGE720971 MPZ720968:MQA720971 MZV720968:MZW720971 NJR720968:NJS720971 NTN720968:NTO720971 ODJ720968:ODK720971 ONF720968:ONG720971 OXB720968:OXC720971 PGX720968:PGY720971 PQT720968:PQU720971 QAP720968:QAQ720971 QKL720968:QKM720971 QUH720968:QUI720971 RED720968:REE720971 RNZ720968:ROA720971 RXV720968:RXW720971 SHR720968:SHS720971 SRN720968:SRO720971 TBJ720968:TBK720971 TLF720968:TLG720971 TVB720968:TVC720971 UEX720968:UEY720971 UOT720968:UOU720971 UYP720968:UYQ720971 VIL720968:VIM720971 VSH720968:VSI720971 WCD720968:WCE720971 WLZ720968:WMA720971 WVV720968:WVW720971 JJ786504:JK786507 TF786504:TG786507 ADB786504:ADC786507 AMX786504:AMY786507 AWT786504:AWU786507 BGP786504:BGQ786507 BQL786504:BQM786507 CAH786504:CAI786507 CKD786504:CKE786507 CTZ786504:CUA786507 DDV786504:DDW786507 DNR786504:DNS786507 DXN786504:DXO786507 EHJ786504:EHK786507 ERF786504:ERG786507 FBB786504:FBC786507 FKX786504:FKY786507 FUT786504:FUU786507 GEP786504:GEQ786507 GOL786504:GOM786507 GYH786504:GYI786507 HID786504:HIE786507 HRZ786504:HSA786507 IBV786504:IBW786507 ILR786504:ILS786507 IVN786504:IVO786507 JFJ786504:JFK786507 JPF786504:JPG786507 JZB786504:JZC786507 KIX786504:KIY786507 KST786504:KSU786507 LCP786504:LCQ786507 LML786504:LMM786507 LWH786504:LWI786507 MGD786504:MGE786507 MPZ786504:MQA786507 MZV786504:MZW786507 NJR786504:NJS786507 NTN786504:NTO786507 ODJ786504:ODK786507 ONF786504:ONG786507 OXB786504:OXC786507 PGX786504:PGY786507 PQT786504:PQU786507 QAP786504:QAQ786507 QKL786504:QKM786507 QUH786504:QUI786507 RED786504:REE786507 RNZ786504:ROA786507 RXV786504:RXW786507 SHR786504:SHS786507 SRN786504:SRO786507 TBJ786504:TBK786507 TLF786504:TLG786507 TVB786504:TVC786507 UEX786504:UEY786507 UOT786504:UOU786507 UYP786504:UYQ786507 VIL786504:VIM786507 VSH786504:VSI786507 WCD786504:WCE786507 WLZ786504:WMA786507 WVV786504:WVW786507 JJ852040:JK852043 TF852040:TG852043 ADB852040:ADC852043 AMX852040:AMY852043 AWT852040:AWU852043 BGP852040:BGQ852043 BQL852040:BQM852043 CAH852040:CAI852043 CKD852040:CKE852043 CTZ852040:CUA852043 DDV852040:DDW852043 DNR852040:DNS852043 DXN852040:DXO852043 EHJ852040:EHK852043 ERF852040:ERG852043 FBB852040:FBC852043 FKX852040:FKY852043 FUT852040:FUU852043 GEP852040:GEQ852043 GOL852040:GOM852043 GYH852040:GYI852043 HID852040:HIE852043 HRZ852040:HSA852043 IBV852040:IBW852043 ILR852040:ILS852043 IVN852040:IVO852043 JFJ852040:JFK852043 JPF852040:JPG852043 JZB852040:JZC852043 KIX852040:KIY852043 KST852040:KSU852043 LCP852040:LCQ852043 LML852040:LMM852043 LWH852040:LWI852043 MGD852040:MGE852043 MPZ852040:MQA852043 MZV852040:MZW852043 NJR852040:NJS852043 NTN852040:NTO852043 ODJ852040:ODK852043 ONF852040:ONG852043 OXB852040:OXC852043 PGX852040:PGY852043 PQT852040:PQU852043 QAP852040:QAQ852043 QKL852040:QKM852043 QUH852040:QUI852043 RED852040:REE852043 RNZ852040:ROA852043 RXV852040:RXW852043 SHR852040:SHS852043 SRN852040:SRO852043 TBJ852040:TBK852043 TLF852040:TLG852043 TVB852040:TVC852043 UEX852040:UEY852043 UOT852040:UOU852043 UYP852040:UYQ852043 VIL852040:VIM852043 VSH852040:VSI852043 WCD852040:WCE852043 WLZ852040:WMA852043 WVV852040:WVW852043 JJ917576:JK917579 TF917576:TG917579 ADB917576:ADC917579 AMX917576:AMY917579 AWT917576:AWU917579 BGP917576:BGQ917579 BQL917576:BQM917579 CAH917576:CAI917579 CKD917576:CKE917579 CTZ917576:CUA917579 DDV917576:DDW917579 DNR917576:DNS917579 DXN917576:DXO917579 EHJ917576:EHK917579 ERF917576:ERG917579 FBB917576:FBC917579 FKX917576:FKY917579 FUT917576:FUU917579 GEP917576:GEQ917579 GOL917576:GOM917579 GYH917576:GYI917579 HID917576:HIE917579 HRZ917576:HSA917579 IBV917576:IBW917579 ILR917576:ILS917579 IVN917576:IVO917579 JFJ917576:JFK917579 JPF917576:JPG917579 JZB917576:JZC917579 KIX917576:KIY917579 KST917576:KSU917579 LCP917576:LCQ917579 LML917576:LMM917579 LWH917576:LWI917579 MGD917576:MGE917579 MPZ917576:MQA917579 MZV917576:MZW917579 NJR917576:NJS917579 NTN917576:NTO917579 ODJ917576:ODK917579 ONF917576:ONG917579 OXB917576:OXC917579 PGX917576:PGY917579 PQT917576:PQU917579 QAP917576:QAQ917579 QKL917576:QKM917579 QUH917576:QUI917579 RED917576:REE917579 RNZ917576:ROA917579 RXV917576:RXW917579 SHR917576:SHS917579 SRN917576:SRO917579 TBJ917576:TBK917579 TLF917576:TLG917579 TVB917576:TVC917579 UEX917576:UEY917579 UOT917576:UOU917579 UYP917576:UYQ917579 VIL917576:VIM917579 VSH917576:VSI917579 WCD917576:WCE917579 WLZ917576:WMA917579 WVV917576:WVW917579 JJ983112:JK983115 TF983112:TG983115 ADB983112:ADC983115 AMX983112:AMY983115 AWT983112:AWU983115 BGP983112:BGQ983115 BQL983112:BQM983115 CAH983112:CAI983115 CKD983112:CKE983115 CTZ983112:CUA983115 DDV983112:DDW983115 DNR983112:DNS983115 DXN983112:DXO983115 EHJ983112:EHK983115 ERF983112:ERG983115 FBB983112:FBC983115 FKX983112:FKY983115 FUT983112:FUU983115 GEP983112:GEQ983115 GOL983112:GOM983115 GYH983112:GYI983115 HID983112:HIE983115 HRZ983112:HSA983115 IBV983112:IBW983115 ILR983112:ILS983115 IVN983112:IVO983115 JFJ983112:JFK983115 JPF983112:JPG983115 JZB983112:JZC983115 KIX983112:KIY983115 KST983112:KSU983115 LCP983112:LCQ983115 LML983112:LMM983115 LWH983112:LWI983115 MGD983112:MGE983115 MPZ983112:MQA983115 MZV983112:MZW983115 NJR983112:NJS983115 NTN983112:NTO983115 ODJ983112:ODK983115 ONF983112:ONG983115 OXB983112:OXC983115 PGX983112:PGY983115 PQT983112:PQU983115 QAP983112:QAQ983115 QKL983112:QKM983115 QUH983112:QUI983115 RED983112:REE983115 RNZ983112:ROA983115 RXV983112:RXW983115 SHR983112:SHS983115 SRN983112:SRO983115 TBJ983112:TBK983115 TLF983112:TLG983115 TVB983112:TVC983115 UEX983112:UEY983115 UOT983112:UOU983115 UYP983112:UYQ983115 VIL983112:VIM983115 VSH983112:VSI983115 WCD983112:WCE983115 WLZ983112:WMA983115 WVV983112:WVW983115 O65637 JK65637 TG65637 ADC65637 AMY65637 AWU65637 BGQ65637 BQM65637 CAI65637 CKE65637 CUA65637 DDW65637 DNS65637 DXO65637 EHK65637 ERG65637 FBC65637 FKY65637 FUU65637 GEQ65637 GOM65637 GYI65637 HIE65637 HSA65637 IBW65637 ILS65637 IVO65637 JFK65637 JPG65637 JZC65637 KIY65637 KSU65637 LCQ65637 LMM65637 LWI65637 MGE65637 MQA65637 MZW65637 NJS65637 NTO65637 ODK65637 ONG65637 OXC65637 PGY65637 PQU65637 QAQ65637 QKM65637 QUI65637 REE65637 ROA65637 RXW65637 SHS65637 SRO65637 TBK65637 TLG65637 TVC65637 UEY65637 UOU65637 UYQ65637 VIM65637 VSI65637 WCE65637 WMA65637 WVW65637 O131173 JK131173 TG131173 ADC131173 AMY131173 AWU131173 BGQ131173 BQM131173 CAI131173 CKE131173 CUA131173 DDW131173 DNS131173 DXO131173 EHK131173 ERG131173 FBC131173 FKY131173 FUU131173 GEQ131173 GOM131173 GYI131173 HIE131173 HSA131173 IBW131173 ILS131173 IVO131173 JFK131173 JPG131173 JZC131173 KIY131173 KSU131173 LCQ131173 LMM131173 LWI131173 MGE131173 MQA131173 MZW131173 NJS131173 NTO131173 ODK131173 ONG131173 OXC131173 PGY131173 PQU131173 QAQ131173 QKM131173 QUI131173 REE131173 ROA131173 RXW131173 SHS131173 SRO131173 TBK131173 TLG131173 TVC131173 UEY131173 UOU131173 UYQ131173 VIM131173 VSI131173 WCE131173 WMA131173 WVW131173 O196709 JK196709 TG196709 ADC196709 AMY196709 AWU196709 BGQ196709 BQM196709 CAI196709 CKE196709 CUA196709 DDW196709 DNS196709 DXO196709 EHK196709 ERG196709 FBC196709 FKY196709 FUU196709 GEQ196709 GOM196709 GYI196709 HIE196709 HSA196709 IBW196709 ILS196709 IVO196709 JFK196709 JPG196709 JZC196709 KIY196709 KSU196709 LCQ196709 LMM196709 LWI196709 MGE196709 MQA196709 MZW196709 NJS196709 NTO196709 ODK196709 ONG196709 OXC196709 PGY196709 PQU196709 QAQ196709 QKM196709 QUI196709 REE196709 ROA196709 RXW196709 SHS196709 SRO196709 TBK196709 TLG196709 TVC196709 UEY196709 UOU196709 UYQ196709 VIM196709 VSI196709 WCE196709 WMA196709 WVW196709 O262245 JK262245 TG262245 ADC262245 AMY262245 AWU262245 BGQ262245 BQM262245 CAI262245 CKE262245 CUA262245 DDW262245 DNS262245 DXO262245 EHK262245 ERG262245 FBC262245 FKY262245 FUU262245 GEQ262245 GOM262245 GYI262245 HIE262245 HSA262245 IBW262245 ILS262245 IVO262245 JFK262245 JPG262245 JZC262245 KIY262245 KSU262245 LCQ262245 LMM262245 LWI262245 MGE262245 MQA262245 MZW262245 NJS262245 NTO262245 ODK262245 ONG262245 OXC262245 PGY262245 PQU262245 QAQ262245 QKM262245 QUI262245 REE262245 ROA262245 RXW262245 SHS262245 SRO262245 TBK262245 TLG262245 TVC262245 UEY262245 UOU262245 UYQ262245 VIM262245 VSI262245 WCE262245 WMA262245 WVW262245 O327781 JK327781 TG327781 ADC327781 AMY327781 AWU327781 BGQ327781 BQM327781 CAI327781 CKE327781 CUA327781 DDW327781 DNS327781 DXO327781 EHK327781 ERG327781 FBC327781 FKY327781 FUU327781 GEQ327781 GOM327781 GYI327781 HIE327781 HSA327781 IBW327781 ILS327781 IVO327781 JFK327781 JPG327781 JZC327781 KIY327781 KSU327781 LCQ327781 LMM327781 LWI327781 MGE327781 MQA327781 MZW327781 NJS327781 NTO327781 ODK327781 ONG327781 OXC327781 PGY327781 PQU327781 QAQ327781 QKM327781 QUI327781 REE327781 ROA327781 RXW327781 SHS327781 SRO327781 TBK327781 TLG327781 TVC327781 UEY327781 UOU327781 UYQ327781 VIM327781 VSI327781 WCE327781 WMA327781 WVW327781 O393317 JK393317 TG393317 ADC393317 AMY393317 AWU393317 BGQ393317 BQM393317 CAI393317 CKE393317 CUA393317 DDW393317 DNS393317 DXO393317 EHK393317 ERG393317 FBC393317 FKY393317 FUU393317 GEQ393317 GOM393317 GYI393317 HIE393317 HSA393317 IBW393317 ILS393317 IVO393317 JFK393317 JPG393317 JZC393317 KIY393317 KSU393317 LCQ393317 LMM393317 LWI393317 MGE393317 MQA393317 MZW393317 NJS393317 NTO393317 ODK393317 ONG393317 OXC393317 PGY393317 PQU393317 QAQ393317 QKM393317 QUI393317 REE393317 ROA393317 RXW393317 SHS393317 SRO393317 TBK393317 TLG393317 TVC393317 UEY393317 UOU393317 UYQ393317 VIM393317 VSI393317 WCE393317 WMA393317 WVW393317 O458853 JK458853 TG458853 ADC458853 AMY458853 AWU458853 BGQ458853 BQM458853 CAI458853 CKE458853 CUA458853 DDW458853 DNS458853 DXO458853 EHK458853 ERG458853 FBC458853 FKY458853 FUU458853 GEQ458853 GOM458853 GYI458853 HIE458853 HSA458853 IBW458853 ILS458853 IVO458853 JFK458853 JPG458853 JZC458853 KIY458853 KSU458853 LCQ458853 LMM458853 LWI458853 MGE458853 MQA458853 MZW458853 NJS458853 NTO458853 ODK458853 ONG458853 OXC458853 PGY458853 PQU458853 QAQ458853 QKM458853 QUI458853 REE458853 ROA458853 RXW458853 SHS458853 SRO458853 TBK458853 TLG458853 TVC458853 UEY458853 UOU458853 UYQ458853 VIM458853 VSI458853 WCE458853 WMA458853 WVW458853 O524389 JK524389 TG524389 ADC524389 AMY524389 AWU524389 BGQ524389 BQM524389 CAI524389 CKE524389 CUA524389 DDW524389 DNS524389 DXO524389 EHK524389 ERG524389 FBC524389 FKY524389 FUU524389 GEQ524389 GOM524389 GYI524389 HIE524389 HSA524389 IBW524389 ILS524389 IVO524389 JFK524389 JPG524389 JZC524389 KIY524389 KSU524389 LCQ524389 LMM524389 LWI524389 MGE524389 MQA524389 MZW524389 NJS524389 NTO524389 ODK524389 ONG524389 OXC524389 PGY524389 PQU524389 QAQ524389 QKM524389 QUI524389 REE524389 ROA524389 RXW524389 SHS524389 SRO524389 TBK524389 TLG524389 TVC524389 UEY524389 UOU524389 UYQ524389 VIM524389 VSI524389 WCE524389 WMA524389 WVW524389 O589925 JK589925 TG589925 ADC589925 AMY589925 AWU589925 BGQ589925 BQM589925 CAI589925 CKE589925 CUA589925 DDW589925 DNS589925 DXO589925 EHK589925 ERG589925 FBC589925 FKY589925 FUU589925 GEQ589925 GOM589925 GYI589925 HIE589925 HSA589925 IBW589925 ILS589925 IVO589925 JFK589925 JPG589925 JZC589925 KIY589925 KSU589925 LCQ589925 LMM589925 LWI589925 MGE589925 MQA589925 MZW589925 NJS589925 NTO589925 ODK589925 ONG589925 OXC589925 PGY589925 PQU589925 QAQ589925 QKM589925 QUI589925 REE589925 ROA589925 RXW589925 SHS589925 SRO589925 TBK589925 TLG589925 TVC589925 UEY589925 UOU589925 UYQ589925 VIM589925 VSI589925 WCE589925 WMA589925 WVW589925 O655461 JK655461 TG655461 ADC655461 AMY655461 AWU655461 BGQ655461 BQM655461 CAI655461 CKE655461 CUA655461 DDW655461 DNS655461 DXO655461 EHK655461 ERG655461 FBC655461 FKY655461 FUU655461 GEQ655461 GOM655461 GYI655461 HIE655461 HSA655461 IBW655461 ILS655461 IVO655461 JFK655461 JPG655461 JZC655461 KIY655461 KSU655461 LCQ655461 LMM655461 LWI655461 MGE655461 MQA655461 MZW655461 NJS655461 NTO655461 ODK655461 ONG655461 OXC655461 PGY655461 PQU655461 QAQ655461 QKM655461 QUI655461 REE655461 ROA655461 RXW655461 SHS655461 SRO655461 TBK655461 TLG655461 TVC655461 UEY655461 UOU655461 UYQ655461 VIM655461 VSI655461 WCE655461 WMA655461 WVW655461 O720997 JK720997 TG720997 ADC720997 AMY720997 AWU720997 BGQ720997 BQM720997 CAI720997 CKE720997 CUA720997 DDW720997 DNS720997 DXO720997 EHK720997 ERG720997 FBC720997 FKY720997 FUU720997 GEQ720997 GOM720997 GYI720997 HIE720997 HSA720997 IBW720997 ILS720997 IVO720997 JFK720997 JPG720997 JZC720997 KIY720997 KSU720997 LCQ720997 LMM720997 LWI720997 MGE720997 MQA720997 MZW720997 NJS720997 NTO720997 ODK720997 ONG720997 OXC720997 PGY720997 PQU720997 QAQ720997 QKM720997 QUI720997 REE720997 ROA720997 RXW720997 SHS720997 SRO720997 TBK720997 TLG720997 TVC720997 UEY720997 UOU720997 UYQ720997 VIM720997 VSI720997 WCE720997 WMA720997 WVW720997 O786533 JK786533 TG786533 ADC786533 AMY786533 AWU786533 BGQ786533 BQM786533 CAI786533 CKE786533 CUA786533 DDW786533 DNS786533 DXO786533 EHK786533 ERG786533 FBC786533 FKY786533 FUU786533 GEQ786533 GOM786533 GYI786533 HIE786533 HSA786533 IBW786533 ILS786533 IVO786533 JFK786533 JPG786533 JZC786533 KIY786533 KSU786533 LCQ786533 LMM786533 LWI786533 MGE786533 MQA786533 MZW786533 NJS786533 NTO786533 ODK786533 ONG786533 OXC786533 PGY786533 PQU786533 QAQ786533 QKM786533 QUI786533 REE786533 ROA786533 RXW786533 SHS786533 SRO786533 TBK786533 TLG786533 TVC786533 UEY786533 UOU786533 UYQ786533 VIM786533 VSI786533 WCE786533 WMA786533 WVW786533 O852069 JK852069 TG852069 ADC852069 AMY852069 AWU852069 BGQ852069 BQM852069 CAI852069 CKE852069 CUA852069 DDW852069 DNS852069 DXO852069 EHK852069 ERG852069 FBC852069 FKY852069 FUU852069 GEQ852069 GOM852069 GYI852069 HIE852069 HSA852069 IBW852069 ILS852069 IVO852069 JFK852069 JPG852069 JZC852069 KIY852069 KSU852069 LCQ852069 LMM852069 LWI852069 MGE852069 MQA852069 MZW852069 NJS852069 NTO852069 ODK852069 ONG852069 OXC852069 PGY852069 PQU852069 QAQ852069 QKM852069 QUI852069 REE852069 ROA852069 RXW852069 SHS852069 SRO852069 TBK852069 TLG852069 TVC852069 UEY852069 UOU852069 UYQ852069 VIM852069 VSI852069 WCE852069 WMA852069 WVW852069 O917605 JK917605 TG917605 ADC917605 AMY917605 AWU917605 BGQ917605 BQM917605 CAI917605 CKE917605 CUA917605 DDW917605 DNS917605 DXO917605 EHK917605 ERG917605 FBC917605 FKY917605 FUU917605 GEQ917605 GOM917605 GYI917605 HIE917605 HSA917605 IBW917605 ILS917605 IVO917605 JFK917605 JPG917605 JZC917605 KIY917605 KSU917605 LCQ917605 LMM917605 LWI917605 MGE917605 MQA917605 MZW917605 NJS917605 NTO917605 ODK917605 ONG917605 OXC917605 PGY917605 PQU917605 QAQ917605 QKM917605 QUI917605 REE917605 ROA917605 RXW917605 SHS917605 SRO917605 TBK917605 TLG917605 TVC917605 UEY917605 UOU917605 UYQ917605 VIM917605 VSI917605 WCE917605 WMA917605 WVW917605 O983141 JK983141 TG983141 ADC983141 AMY983141 AWU983141 BGQ983141 BQM983141 CAI983141 CKE983141 CUA983141 DDW983141 DNS983141 DXO983141 EHK983141 ERG983141 FBC983141 FKY983141 FUU983141 GEQ983141 GOM983141 GYI983141 HIE983141 HSA983141 IBW983141 ILS983141 IVO983141 JFK983141 JPG983141 JZC983141 KIY983141 KSU983141 LCQ983141 LMM983141 LWI983141 MGE983141 MQA983141 MZW983141 NJS983141 NTO983141 ODK983141 ONG983141 OXC983141 PGY983141 PQU983141 QAQ983141 QKM983141 QUI983141 REE983141 ROA983141 RXW983141 SHS983141 SRO983141 TBK983141 TLG983141 TVC983141 UEY983141 UOU983141 UYQ983141 VIM983141 VSI983141 WCE983141 WMA983141 WVW983141 P65636:Q65637 JL65636:JM65637 TH65636:TI65637 ADD65636:ADE65637 AMZ65636:ANA65637 AWV65636:AWW65637 BGR65636:BGS65637 BQN65636:BQO65637 CAJ65636:CAK65637 CKF65636:CKG65637 CUB65636:CUC65637 DDX65636:DDY65637 DNT65636:DNU65637 DXP65636:DXQ65637 EHL65636:EHM65637 ERH65636:ERI65637 FBD65636:FBE65637 FKZ65636:FLA65637 FUV65636:FUW65637 GER65636:GES65637 GON65636:GOO65637 GYJ65636:GYK65637 HIF65636:HIG65637 HSB65636:HSC65637 IBX65636:IBY65637 ILT65636:ILU65637 IVP65636:IVQ65637 JFL65636:JFM65637 JPH65636:JPI65637 JZD65636:JZE65637 KIZ65636:KJA65637 KSV65636:KSW65637 LCR65636:LCS65637 LMN65636:LMO65637 LWJ65636:LWK65637 MGF65636:MGG65637 MQB65636:MQC65637 MZX65636:MZY65637 NJT65636:NJU65637 NTP65636:NTQ65637 ODL65636:ODM65637 ONH65636:ONI65637 OXD65636:OXE65637 PGZ65636:PHA65637 PQV65636:PQW65637 QAR65636:QAS65637 QKN65636:QKO65637 QUJ65636:QUK65637 REF65636:REG65637 ROB65636:ROC65637 RXX65636:RXY65637 SHT65636:SHU65637 SRP65636:SRQ65637 TBL65636:TBM65637 TLH65636:TLI65637 TVD65636:TVE65637 UEZ65636:UFA65637 UOV65636:UOW65637 UYR65636:UYS65637 VIN65636:VIO65637 VSJ65636:VSK65637 WCF65636:WCG65637 WMB65636:WMC65637 WVX65636:WVY65637 P131172:Q131173 JL131172:JM131173 TH131172:TI131173 ADD131172:ADE131173 AMZ131172:ANA131173 AWV131172:AWW131173 BGR131172:BGS131173 BQN131172:BQO131173 CAJ131172:CAK131173 CKF131172:CKG131173 CUB131172:CUC131173 DDX131172:DDY131173 DNT131172:DNU131173 DXP131172:DXQ131173 EHL131172:EHM131173 ERH131172:ERI131173 FBD131172:FBE131173 FKZ131172:FLA131173 FUV131172:FUW131173 GER131172:GES131173 GON131172:GOO131173 GYJ131172:GYK131173 HIF131172:HIG131173 HSB131172:HSC131173 IBX131172:IBY131173 ILT131172:ILU131173 IVP131172:IVQ131173 JFL131172:JFM131173 JPH131172:JPI131173 JZD131172:JZE131173 KIZ131172:KJA131173 KSV131172:KSW131173 LCR131172:LCS131173 LMN131172:LMO131173 LWJ131172:LWK131173 MGF131172:MGG131173 MQB131172:MQC131173 MZX131172:MZY131173 NJT131172:NJU131173 NTP131172:NTQ131173 ODL131172:ODM131173 ONH131172:ONI131173 OXD131172:OXE131173 PGZ131172:PHA131173 PQV131172:PQW131173 QAR131172:QAS131173 QKN131172:QKO131173 QUJ131172:QUK131173 REF131172:REG131173 ROB131172:ROC131173 RXX131172:RXY131173 SHT131172:SHU131173 SRP131172:SRQ131173 TBL131172:TBM131173 TLH131172:TLI131173 TVD131172:TVE131173 UEZ131172:UFA131173 UOV131172:UOW131173 UYR131172:UYS131173 VIN131172:VIO131173 VSJ131172:VSK131173 WCF131172:WCG131173 WMB131172:WMC131173 WVX131172:WVY131173 P196708:Q196709 JL196708:JM196709 TH196708:TI196709 ADD196708:ADE196709 AMZ196708:ANA196709 AWV196708:AWW196709 BGR196708:BGS196709 BQN196708:BQO196709 CAJ196708:CAK196709 CKF196708:CKG196709 CUB196708:CUC196709 DDX196708:DDY196709 DNT196708:DNU196709 DXP196708:DXQ196709 EHL196708:EHM196709 ERH196708:ERI196709 FBD196708:FBE196709 FKZ196708:FLA196709 FUV196708:FUW196709 GER196708:GES196709 GON196708:GOO196709 GYJ196708:GYK196709 HIF196708:HIG196709 HSB196708:HSC196709 IBX196708:IBY196709 ILT196708:ILU196709 IVP196708:IVQ196709 JFL196708:JFM196709 JPH196708:JPI196709 JZD196708:JZE196709 KIZ196708:KJA196709 KSV196708:KSW196709 LCR196708:LCS196709 LMN196708:LMO196709 LWJ196708:LWK196709 MGF196708:MGG196709 MQB196708:MQC196709 MZX196708:MZY196709 NJT196708:NJU196709 NTP196708:NTQ196709 ODL196708:ODM196709 ONH196708:ONI196709 OXD196708:OXE196709 PGZ196708:PHA196709 PQV196708:PQW196709 QAR196708:QAS196709 QKN196708:QKO196709 QUJ196708:QUK196709 REF196708:REG196709 ROB196708:ROC196709 RXX196708:RXY196709 SHT196708:SHU196709 SRP196708:SRQ196709 TBL196708:TBM196709 TLH196708:TLI196709 TVD196708:TVE196709 UEZ196708:UFA196709 UOV196708:UOW196709 UYR196708:UYS196709 VIN196708:VIO196709 VSJ196708:VSK196709 WCF196708:WCG196709 WMB196708:WMC196709 WVX196708:WVY196709 P262244:Q262245 JL262244:JM262245 TH262244:TI262245 ADD262244:ADE262245 AMZ262244:ANA262245 AWV262244:AWW262245 BGR262244:BGS262245 BQN262244:BQO262245 CAJ262244:CAK262245 CKF262244:CKG262245 CUB262244:CUC262245 DDX262244:DDY262245 DNT262244:DNU262245 DXP262244:DXQ262245 EHL262244:EHM262245 ERH262244:ERI262245 FBD262244:FBE262245 FKZ262244:FLA262245 FUV262244:FUW262245 GER262244:GES262245 GON262244:GOO262245 GYJ262244:GYK262245 HIF262244:HIG262245 HSB262244:HSC262245 IBX262244:IBY262245 ILT262244:ILU262245 IVP262244:IVQ262245 JFL262244:JFM262245 JPH262244:JPI262245 JZD262244:JZE262245 KIZ262244:KJA262245 KSV262244:KSW262245 LCR262244:LCS262245 LMN262244:LMO262245 LWJ262244:LWK262245 MGF262244:MGG262245 MQB262244:MQC262245 MZX262244:MZY262245 NJT262244:NJU262245 NTP262244:NTQ262245 ODL262244:ODM262245 ONH262244:ONI262245 OXD262244:OXE262245 PGZ262244:PHA262245 PQV262244:PQW262245 QAR262244:QAS262245 QKN262244:QKO262245 QUJ262244:QUK262245 REF262244:REG262245 ROB262244:ROC262245 RXX262244:RXY262245 SHT262244:SHU262245 SRP262244:SRQ262245 TBL262244:TBM262245 TLH262244:TLI262245 TVD262244:TVE262245 UEZ262244:UFA262245 UOV262244:UOW262245 UYR262244:UYS262245 VIN262244:VIO262245 VSJ262244:VSK262245 WCF262244:WCG262245 WMB262244:WMC262245 WVX262244:WVY262245 P327780:Q327781 JL327780:JM327781 TH327780:TI327781 ADD327780:ADE327781 AMZ327780:ANA327781 AWV327780:AWW327781 BGR327780:BGS327781 BQN327780:BQO327781 CAJ327780:CAK327781 CKF327780:CKG327781 CUB327780:CUC327781 DDX327780:DDY327781 DNT327780:DNU327781 DXP327780:DXQ327781 EHL327780:EHM327781 ERH327780:ERI327781 FBD327780:FBE327781 FKZ327780:FLA327781 FUV327780:FUW327781 GER327780:GES327781 GON327780:GOO327781 GYJ327780:GYK327781 HIF327780:HIG327781 HSB327780:HSC327781 IBX327780:IBY327781 ILT327780:ILU327781 IVP327780:IVQ327781 JFL327780:JFM327781 JPH327780:JPI327781 JZD327780:JZE327781 KIZ327780:KJA327781 KSV327780:KSW327781 LCR327780:LCS327781 LMN327780:LMO327781 LWJ327780:LWK327781 MGF327780:MGG327781 MQB327780:MQC327781 MZX327780:MZY327781 NJT327780:NJU327781 NTP327780:NTQ327781 ODL327780:ODM327781 ONH327780:ONI327781 OXD327780:OXE327781 PGZ327780:PHA327781 PQV327780:PQW327781 QAR327780:QAS327781 QKN327780:QKO327781 QUJ327780:QUK327781 REF327780:REG327781 ROB327780:ROC327781 RXX327780:RXY327781 SHT327780:SHU327781 SRP327780:SRQ327781 TBL327780:TBM327781 TLH327780:TLI327781 TVD327780:TVE327781 UEZ327780:UFA327781 UOV327780:UOW327781 UYR327780:UYS327781 VIN327780:VIO327781 VSJ327780:VSK327781 WCF327780:WCG327781 WMB327780:WMC327781 WVX327780:WVY327781 P393316:Q393317 JL393316:JM393317 TH393316:TI393317 ADD393316:ADE393317 AMZ393316:ANA393317 AWV393316:AWW393317 BGR393316:BGS393317 BQN393316:BQO393317 CAJ393316:CAK393317 CKF393316:CKG393317 CUB393316:CUC393317 DDX393316:DDY393317 DNT393316:DNU393317 DXP393316:DXQ393317 EHL393316:EHM393317 ERH393316:ERI393317 FBD393316:FBE393317 FKZ393316:FLA393317 FUV393316:FUW393317 GER393316:GES393317 GON393316:GOO393317 GYJ393316:GYK393317 HIF393316:HIG393317 HSB393316:HSC393317 IBX393316:IBY393317 ILT393316:ILU393317 IVP393316:IVQ393317 JFL393316:JFM393317 JPH393316:JPI393317 JZD393316:JZE393317 KIZ393316:KJA393317 KSV393316:KSW393317 LCR393316:LCS393317 LMN393316:LMO393317 LWJ393316:LWK393317 MGF393316:MGG393317 MQB393316:MQC393317 MZX393316:MZY393317 NJT393316:NJU393317 NTP393316:NTQ393317 ODL393316:ODM393317 ONH393316:ONI393317 OXD393316:OXE393317 PGZ393316:PHA393317 PQV393316:PQW393317 QAR393316:QAS393317 QKN393316:QKO393317 QUJ393316:QUK393317 REF393316:REG393317 ROB393316:ROC393317 RXX393316:RXY393317 SHT393316:SHU393317 SRP393316:SRQ393317 TBL393316:TBM393317 TLH393316:TLI393317 TVD393316:TVE393317 UEZ393316:UFA393317 UOV393316:UOW393317 UYR393316:UYS393317 VIN393316:VIO393317 VSJ393316:VSK393317 WCF393316:WCG393317 WMB393316:WMC393317 WVX393316:WVY393317 P458852:Q458853 JL458852:JM458853 TH458852:TI458853 ADD458852:ADE458853 AMZ458852:ANA458853 AWV458852:AWW458853 BGR458852:BGS458853 BQN458852:BQO458853 CAJ458852:CAK458853 CKF458852:CKG458853 CUB458852:CUC458853 DDX458852:DDY458853 DNT458852:DNU458853 DXP458852:DXQ458853 EHL458852:EHM458853 ERH458852:ERI458853 FBD458852:FBE458853 FKZ458852:FLA458853 FUV458852:FUW458853 GER458852:GES458853 GON458852:GOO458853 GYJ458852:GYK458853 HIF458852:HIG458853 HSB458852:HSC458853 IBX458852:IBY458853 ILT458852:ILU458853 IVP458852:IVQ458853 JFL458852:JFM458853 JPH458852:JPI458853 JZD458852:JZE458853 KIZ458852:KJA458853 KSV458852:KSW458853 LCR458852:LCS458853 LMN458852:LMO458853 LWJ458852:LWK458853 MGF458852:MGG458853 MQB458852:MQC458853 MZX458852:MZY458853 NJT458852:NJU458853 NTP458852:NTQ458853 ODL458852:ODM458853 ONH458852:ONI458853 OXD458852:OXE458853 PGZ458852:PHA458853 PQV458852:PQW458853 QAR458852:QAS458853 QKN458852:QKO458853 QUJ458852:QUK458853 REF458852:REG458853 ROB458852:ROC458853 RXX458852:RXY458853 SHT458852:SHU458853 SRP458852:SRQ458853 TBL458852:TBM458853 TLH458852:TLI458853 TVD458852:TVE458853 UEZ458852:UFA458853 UOV458852:UOW458853 UYR458852:UYS458853 VIN458852:VIO458853 VSJ458852:VSK458853 WCF458852:WCG458853 WMB458852:WMC458853 WVX458852:WVY458853 P524388:Q524389 JL524388:JM524389 TH524388:TI524389 ADD524388:ADE524389 AMZ524388:ANA524389 AWV524388:AWW524389 BGR524388:BGS524389 BQN524388:BQO524389 CAJ524388:CAK524389 CKF524388:CKG524389 CUB524388:CUC524389 DDX524388:DDY524389 DNT524388:DNU524389 DXP524388:DXQ524389 EHL524388:EHM524389 ERH524388:ERI524389 FBD524388:FBE524389 FKZ524388:FLA524389 FUV524388:FUW524389 GER524388:GES524389 GON524388:GOO524389 GYJ524388:GYK524389 HIF524388:HIG524389 HSB524388:HSC524389 IBX524388:IBY524389 ILT524388:ILU524389 IVP524388:IVQ524389 JFL524388:JFM524389 JPH524388:JPI524389 JZD524388:JZE524389 KIZ524388:KJA524389 KSV524388:KSW524389 LCR524388:LCS524389 LMN524388:LMO524389 LWJ524388:LWK524389 MGF524388:MGG524389 MQB524388:MQC524389 MZX524388:MZY524389 NJT524388:NJU524389 NTP524388:NTQ524389 ODL524388:ODM524389 ONH524388:ONI524389 OXD524388:OXE524389 PGZ524388:PHA524389 PQV524388:PQW524389 QAR524388:QAS524389 QKN524388:QKO524389 QUJ524388:QUK524389 REF524388:REG524389 ROB524388:ROC524389 RXX524388:RXY524389 SHT524388:SHU524389 SRP524388:SRQ524389 TBL524388:TBM524389 TLH524388:TLI524389 TVD524388:TVE524389 UEZ524388:UFA524389 UOV524388:UOW524389 UYR524388:UYS524389 VIN524388:VIO524389 VSJ524388:VSK524389 WCF524388:WCG524389 WMB524388:WMC524389 WVX524388:WVY524389 P589924:Q589925 JL589924:JM589925 TH589924:TI589925 ADD589924:ADE589925 AMZ589924:ANA589925 AWV589924:AWW589925 BGR589924:BGS589925 BQN589924:BQO589925 CAJ589924:CAK589925 CKF589924:CKG589925 CUB589924:CUC589925 DDX589924:DDY589925 DNT589924:DNU589925 DXP589924:DXQ589925 EHL589924:EHM589925 ERH589924:ERI589925 FBD589924:FBE589925 FKZ589924:FLA589925 FUV589924:FUW589925 GER589924:GES589925 GON589924:GOO589925 GYJ589924:GYK589925 HIF589924:HIG589925 HSB589924:HSC589925 IBX589924:IBY589925 ILT589924:ILU589925 IVP589924:IVQ589925 JFL589924:JFM589925 JPH589924:JPI589925 JZD589924:JZE589925 KIZ589924:KJA589925 KSV589924:KSW589925 LCR589924:LCS589925 LMN589924:LMO589925 LWJ589924:LWK589925 MGF589924:MGG589925 MQB589924:MQC589925 MZX589924:MZY589925 NJT589924:NJU589925 NTP589924:NTQ589925 ODL589924:ODM589925 ONH589924:ONI589925 OXD589924:OXE589925 PGZ589924:PHA589925 PQV589924:PQW589925 QAR589924:QAS589925 QKN589924:QKO589925 QUJ589924:QUK589925 REF589924:REG589925 ROB589924:ROC589925 RXX589924:RXY589925 SHT589924:SHU589925 SRP589924:SRQ589925 TBL589924:TBM589925 TLH589924:TLI589925 TVD589924:TVE589925 UEZ589924:UFA589925 UOV589924:UOW589925 UYR589924:UYS589925 VIN589924:VIO589925 VSJ589924:VSK589925 WCF589924:WCG589925 WMB589924:WMC589925 WVX589924:WVY589925 P655460:Q655461 JL655460:JM655461 TH655460:TI655461 ADD655460:ADE655461 AMZ655460:ANA655461 AWV655460:AWW655461 BGR655460:BGS655461 BQN655460:BQO655461 CAJ655460:CAK655461 CKF655460:CKG655461 CUB655460:CUC655461 DDX655460:DDY655461 DNT655460:DNU655461 DXP655460:DXQ655461 EHL655460:EHM655461 ERH655460:ERI655461 FBD655460:FBE655461 FKZ655460:FLA655461 FUV655460:FUW655461 GER655460:GES655461 GON655460:GOO655461 GYJ655460:GYK655461 HIF655460:HIG655461 HSB655460:HSC655461 IBX655460:IBY655461 ILT655460:ILU655461 IVP655460:IVQ655461 JFL655460:JFM655461 JPH655460:JPI655461 JZD655460:JZE655461 KIZ655460:KJA655461 KSV655460:KSW655461 LCR655460:LCS655461 LMN655460:LMO655461 LWJ655460:LWK655461 MGF655460:MGG655461 MQB655460:MQC655461 MZX655460:MZY655461 NJT655460:NJU655461 NTP655460:NTQ655461 ODL655460:ODM655461 ONH655460:ONI655461 OXD655460:OXE655461 PGZ655460:PHA655461 PQV655460:PQW655461 QAR655460:QAS655461 QKN655460:QKO655461 QUJ655460:QUK655461 REF655460:REG655461 ROB655460:ROC655461 RXX655460:RXY655461 SHT655460:SHU655461 SRP655460:SRQ655461 TBL655460:TBM655461 TLH655460:TLI655461 TVD655460:TVE655461 UEZ655460:UFA655461 UOV655460:UOW655461 UYR655460:UYS655461 VIN655460:VIO655461 VSJ655460:VSK655461 WCF655460:WCG655461 WMB655460:WMC655461 WVX655460:WVY655461 P720996:Q720997 JL720996:JM720997 TH720996:TI720997 ADD720996:ADE720997 AMZ720996:ANA720997 AWV720996:AWW720997 BGR720996:BGS720997 BQN720996:BQO720997 CAJ720996:CAK720997 CKF720996:CKG720997 CUB720996:CUC720997 DDX720996:DDY720997 DNT720996:DNU720997 DXP720996:DXQ720997 EHL720996:EHM720997 ERH720996:ERI720997 FBD720996:FBE720997 FKZ720996:FLA720997 FUV720996:FUW720997 GER720996:GES720997 GON720996:GOO720997 GYJ720996:GYK720997 HIF720996:HIG720997 HSB720996:HSC720997 IBX720996:IBY720997 ILT720996:ILU720997 IVP720996:IVQ720997 JFL720996:JFM720997 JPH720996:JPI720997 JZD720996:JZE720997 KIZ720996:KJA720997 KSV720996:KSW720997 LCR720996:LCS720997 LMN720996:LMO720997 LWJ720996:LWK720997 MGF720996:MGG720997 MQB720996:MQC720997 MZX720996:MZY720997 NJT720996:NJU720997 NTP720996:NTQ720997 ODL720996:ODM720997 ONH720996:ONI720997 OXD720996:OXE720997 PGZ720996:PHA720997 PQV720996:PQW720997 QAR720996:QAS720997 QKN720996:QKO720997 QUJ720996:QUK720997 REF720996:REG720997 ROB720996:ROC720997 RXX720996:RXY720997 SHT720996:SHU720997 SRP720996:SRQ720997 TBL720996:TBM720997 TLH720996:TLI720997 TVD720996:TVE720997 UEZ720996:UFA720997 UOV720996:UOW720997 UYR720996:UYS720997 VIN720996:VIO720997 VSJ720996:VSK720997 WCF720996:WCG720997 WMB720996:WMC720997 WVX720996:WVY720997 P786532:Q786533 JL786532:JM786533 TH786532:TI786533 ADD786532:ADE786533 AMZ786532:ANA786533 AWV786532:AWW786533 BGR786532:BGS786533 BQN786532:BQO786533 CAJ786532:CAK786533 CKF786532:CKG786533 CUB786532:CUC786533 DDX786532:DDY786533 DNT786532:DNU786533 DXP786532:DXQ786533 EHL786532:EHM786533 ERH786532:ERI786533 FBD786532:FBE786533 FKZ786532:FLA786533 FUV786532:FUW786533 GER786532:GES786533 GON786532:GOO786533 GYJ786532:GYK786533 HIF786532:HIG786533 HSB786532:HSC786533 IBX786532:IBY786533 ILT786532:ILU786533 IVP786532:IVQ786533 JFL786532:JFM786533 JPH786532:JPI786533 JZD786532:JZE786533 KIZ786532:KJA786533 KSV786532:KSW786533 LCR786532:LCS786533 LMN786532:LMO786533 LWJ786532:LWK786533 MGF786532:MGG786533 MQB786532:MQC786533 MZX786532:MZY786533 NJT786532:NJU786533 NTP786532:NTQ786533 ODL786532:ODM786533 ONH786532:ONI786533 OXD786532:OXE786533 PGZ786532:PHA786533 PQV786532:PQW786533 QAR786532:QAS786533 QKN786532:QKO786533 QUJ786532:QUK786533 REF786532:REG786533 ROB786532:ROC786533 RXX786532:RXY786533 SHT786532:SHU786533 SRP786532:SRQ786533 TBL786532:TBM786533 TLH786532:TLI786533 TVD786532:TVE786533 UEZ786532:UFA786533 UOV786532:UOW786533 UYR786532:UYS786533 VIN786532:VIO786533 VSJ786532:VSK786533 WCF786532:WCG786533 WMB786532:WMC786533 WVX786532:WVY786533 P852068:Q852069 JL852068:JM852069 TH852068:TI852069 ADD852068:ADE852069 AMZ852068:ANA852069 AWV852068:AWW852069 BGR852068:BGS852069 BQN852068:BQO852069 CAJ852068:CAK852069 CKF852068:CKG852069 CUB852068:CUC852069 DDX852068:DDY852069 DNT852068:DNU852069 DXP852068:DXQ852069 EHL852068:EHM852069 ERH852068:ERI852069 FBD852068:FBE852069 FKZ852068:FLA852069 FUV852068:FUW852069 GER852068:GES852069 GON852068:GOO852069 GYJ852068:GYK852069 HIF852068:HIG852069 HSB852068:HSC852069 IBX852068:IBY852069 ILT852068:ILU852069 IVP852068:IVQ852069 JFL852068:JFM852069 JPH852068:JPI852069 JZD852068:JZE852069 KIZ852068:KJA852069 KSV852068:KSW852069 LCR852068:LCS852069 LMN852068:LMO852069 LWJ852068:LWK852069 MGF852068:MGG852069 MQB852068:MQC852069 MZX852068:MZY852069 NJT852068:NJU852069 NTP852068:NTQ852069 ODL852068:ODM852069 ONH852068:ONI852069 OXD852068:OXE852069 PGZ852068:PHA852069 PQV852068:PQW852069 QAR852068:QAS852069 QKN852068:QKO852069 QUJ852068:QUK852069 REF852068:REG852069 ROB852068:ROC852069 RXX852068:RXY852069 SHT852068:SHU852069 SRP852068:SRQ852069 TBL852068:TBM852069 TLH852068:TLI852069 TVD852068:TVE852069 UEZ852068:UFA852069 UOV852068:UOW852069 UYR852068:UYS852069 VIN852068:VIO852069 VSJ852068:VSK852069 WCF852068:WCG852069 WMB852068:WMC852069 WVX852068:WVY852069 P917604:Q917605 JL917604:JM917605 TH917604:TI917605 ADD917604:ADE917605 AMZ917604:ANA917605 AWV917604:AWW917605 BGR917604:BGS917605 BQN917604:BQO917605 CAJ917604:CAK917605 CKF917604:CKG917605 CUB917604:CUC917605 DDX917604:DDY917605 DNT917604:DNU917605 DXP917604:DXQ917605 EHL917604:EHM917605 ERH917604:ERI917605 FBD917604:FBE917605 FKZ917604:FLA917605 FUV917604:FUW917605 GER917604:GES917605 GON917604:GOO917605 GYJ917604:GYK917605 HIF917604:HIG917605 HSB917604:HSC917605 IBX917604:IBY917605 ILT917604:ILU917605 IVP917604:IVQ917605 JFL917604:JFM917605 JPH917604:JPI917605 JZD917604:JZE917605 KIZ917604:KJA917605 KSV917604:KSW917605 LCR917604:LCS917605 LMN917604:LMO917605 LWJ917604:LWK917605 MGF917604:MGG917605 MQB917604:MQC917605 MZX917604:MZY917605 NJT917604:NJU917605 NTP917604:NTQ917605 ODL917604:ODM917605 ONH917604:ONI917605 OXD917604:OXE917605 PGZ917604:PHA917605 PQV917604:PQW917605 QAR917604:QAS917605 QKN917604:QKO917605 QUJ917604:QUK917605 REF917604:REG917605 ROB917604:ROC917605 RXX917604:RXY917605 SHT917604:SHU917605 SRP917604:SRQ917605 TBL917604:TBM917605 TLH917604:TLI917605 TVD917604:TVE917605 UEZ917604:UFA917605 UOV917604:UOW917605 UYR917604:UYS917605 VIN917604:VIO917605 VSJ917604:VSK917605 WCF917604:WCG917605 WMB917604:WMC917605 WVX917604:WVY917605 P983140:Q983141 JL983140:JM983141 TH983140:TI983141 ADD983140:ADE983141 AMZ983140:ANA983141 AWV983140:AWW983141 BGR983140:BGS983141 BQN983140:BQO983141 CAJ983140:CAK983141 CKF983140:CKG983141 CUB983140:CUC983141 DDX983140:DDY983141 DNT983140:DNU983141 DXP983140:DXQ983141 EHL983140:EHM983141 ERH983140:ERI983141 FBD983140:FBE983141 FKZ983140:FLA983141 FUV983140:FUW983141 GER983140:GES983141 GON983140:GOO983141 GYJ983140:GYK983141 HIF983140:HIG983141 HSB983140:HSC983141 IBX983140:IBY983141 ILT983140:ILU983141 IVP983140:IVQ983141 JFL983140:JFM983141 JPH983140:JPI983141 JZD983140:JZE983141 KIZ983140:KJA983141 KSV983140:KSW983141 LCR983140:LCS983141 LMN983140:LMO983141 LWJ983140:LWK983141 MGF983140:MGG983141 MQB983140:MQC983141 MZX983140:MZY983141 NJT983140:NJU983141 NTP983140:NTQ983141 ODL983140:ODM983141 ONH983140:ONI983141 OXD983140:OXE983141 PGZ983140:PHA983141 PQV983140:PQW983141 QAR983140:QAS983141 QKN983140:QKO983141 QUJ983140:QUK983141 REF983140:REG983141 ROB983140:ROC983141 RXX983140:RXY983141 SHT983140:SHU983141 SRP983140:SRQ983141 TBL983140:TBM983141 TLH983140:TLI983141 TVD983140:TVE983141 UEZ983140:UFA983141 UOV983140:UOW983141 UYR983140:UYS983141 VIN983140:VIO983141 VSJ983140:VSK983141 WCF983140:WCG983141 WMB983140:WMC983141 WVX983140:WVY983141 J983112:O983115 J917576:O917579 J852040:O852043 J786504:O786507 J720968:O720971 J655432:O655435 J589896:O589899 J524360:O524363 J458824:O458827 J393288:O393291 J327752:O327755 J262216:O262219 J196680:O196683 J131144:O131147 N84:P84 K84 G75:G78 H75 P78:P80 J78 L74:M75 P75 K75:K78 J74:J75 O75:O78 N75 R75 TC108 WVW108:WVY108 WMA108:WMC108 WCE108:WCG108 VSI108:VSK108 VIM108:VIO108 UYQ108:UYS108 UOU108:UOW108 UEY108:UFA108 TVC108:TVE108 TLG108:TLI108 TBK108:TBM108 SRO108:SRQ108 SHS108:SHU108 RXW108:RXY108 ROA108:ROC108 REE108:REG108 QUI108:QUK108 QKM108:QKO108 QAQ108:QAS108 PQU108:PQW108 PGY108:PHA108 OXC108:OXE108 ONG108:ONI108 ODK108:ODM108 NTO108:NTQ108 NJS108:NJU108 MZW108:MZY108 MQA108:MQC108 MGE108:MGG108 LWI108:LWK108 LMM108:LMO108 LCQ108:LCS108 KSU108:KSW108 KIY108:KJA108 JZC108:JZE108 JPG108:JPI108 JFK108:JFM108 IVO108:IVQ108 ILS108:ILU108 IBW108:IBY108 HSA108:HSC108 HIE108:HIG108 GYI108:GYK108 GOM108:GOO108 GEQ108:GES108 FUU108:FUW108 FKY108:FLA108 FBC108:FBE108 ERG108:ERI108 EHK108:EHM108 DXO108:DXQ108 DNS108:DNU108 DDW108:DDY108 CUA108:CUC108 CKE108:CKG108 CAI108:CAK108 BQM108:BQO108 BGQ108:BGS108 AWU108:AWW108 AMY108:ANA108 ADC108:ADE108 TG108:TI108 JK108:JM108 WVM108 WLQ108 WBU108 VRY108 VIC108 UYG108 UOK108 UEO108 TUS108 TKW108 TBA108 SRE108 SHI108 RXM108 RNQ108 RDU108 QTY108 QKC108 QAG108 PQK108 PGO108 OWS108 OMW108 ODA108 NTE108 NJI108 MZM108 MPQ108 MFU108 LVY108 LMC108 LCG108 KSK108 KIO108 JYS108 JOW108 JFA108 IVE108 ILI108 IBM108 HRQ108 HHU108 GXY108 GOC108 GEG108 FUK108 FKO108 FAS108 EQW108 EHA108 DXE108 DNI108 DDM108 CTQ108 CJU108 BZY108 BQC108 BGG108 AWK108 AMO108 ACS108 SW108 JA108 WVL105:WVL108 WLP105:WLP108 WBT105:WBT108 VRX105:VRX108 VIB105:VIB108 UYF105:UYF108 UOJ105:UOJ108 UEN105:UEN108 TUR105:TUR108 TKV105:TKV108 TAZ105:TAZ108 SRD105:SRD108 SHH105:SHH108 RXL105:RXL108 RNP105:RNP108 RDT105:RDT108 QTX105:QTX108 QKB105:QKB108 QAF105:QAF108 PQJ105:PQJ108 PGN105:PGN108 OWR105:OWR108 OMV105:OMV108 OCZ105:OCZ108 NTD105:NTD108 NJH105:NJH108 MZL105:MZL108 MPP105:MPP108 MFT105:MFT108 LVX105:LVX108 LMB105:LMB108 LCF105:LCF108 KSJ105:KSJ108 KIN105:KIN108 JYR105:JYR108 JOV105:JOV108 JEZ105:JEZ108 IVD105:IVD108 ILH105:ILH108 IBL105:IBL108 HRP105:HRP108 HHT105:HHT108 GXX105:GXX108 GOB105:GOB108 GEF105:GEF108 FUJ105:FUJ108 FKN105:FKN108 FAR105:FAR108 EQV105:EQV108 EGZ105:EGZ108 DXD105:DXD108 DNH105:DNH108 DDL105:DDL108 CTP105:CTP108 CJT105:CJT108 BZX105:BZX108 BQB105:BQB108 BGF105:BGF108 AWJ105:AWJ108 AMN105:AMN108 ACR105:ACR108 SV105:SV108 IZ105:IZ108 WVU108 WLY108 WCC108 VSG108 VIK108 UYO108 UOS108 UEW108 TVA108 TLE108 TBI108 SRM108 SHQ108 RXU108 RNY108 REC108 QUG108 QKK108 QAO108 PQS108 PGW108 OXA108 ONE108 ODI108 NTM108 NJQ108 MZU108 MPY108 MGC108 LWG108 LMK108 LCO108 KSS108 KIW108 JZA108 JPE108 JFI108 IVM108 ILQ108 IBU108 HRY108 HIC108 GYG108 GOK108 GEO108 FUS108 FKW108 FBA108 ERE108 EHI108 DXM108 DNQ108 DDU108 CTY108 CKC108 CAG108 BQK108 BGO108 AWS108 AMW108 ADA108 TE108 JI108 WVO108:WVQ108 WLS108:WLU108 WBW108:WBY108 VSA108:VSC108 VIE108:VIG108 UYI108:UYK108 UOM108:UOO108 UEQ108:UES108 TUU108:TUW108 TKY108:TLA108 TBC108:TBE108 SRG108:SRI108 SHK108:SHM108 RXO108:RXQ108 RNS108:RNU108 RDW108:RDY108 QUA108:QUC108 QKE108:QKG108 QAI108:QAK108 PQM108:PQO108 PGQ108:PGS108 OWU108:OWW108 OMY108:ONA108 ODC108:ODE108 NTG108:NTI108 NJK108:NJM108 MZO108:MZQ108 MPS108:MPU108 MFW108:MFY108 LWA108:LWC108 LME108:LMG108 LCI108:LCK108 KSM108:KSO108 KIQ108:KIS108 JYU108:JYW108 JOY108:JPA108 JFC108:JFE108 IVG108:IVI108 ILK108:ILM108 IBO108:IBQ108 HRS108:HRU108 HHW108:HHY108 GYA108:GYC108 GOE108:GOG108 GEI108:GEK108 FUM108:FUO108 FKQ108:FKS108 FAU108:FAW108 EQY108:ERA108 EHC108:EHE108 DXG108:DXI108 DNK108:DNM108 DDO108:DDQ108 CTS108:CTU108 CJW108:CJY108 CAA108:CAC108 BQE108:BQG108 BGI108:BGK108 AWM108:AWO108 AMQ108:AMS108 ACU108:ACW108 SY108:TA108 JC108:JE108 JG108 WVS108 WLW108 WCA108 VSE108 VII108 UYM108 UOQ108 UEU108 TUY108 TLC108 TBG108 SRK108 SHO108 RXS108 RNW108 REA108 QUE108 QKI108 QAM108 PQQ108 PGU108 OWY108 ONC108 ODG108 NTK108 NJO108 MZS108 MPW108 MGA108 LWE108 LMI108 LCM108 KSQ108 KIU108 JYY108 JPC108 JFG108 IVK108 ILO108 IBS108 HRW108 HIA108 GYE108 GOI108 GEM108 FUQ108 FKU108 FAY108 ERC108 EHG108 DXK108 DNO108 DDS108 CTW108 CKA108 CAE108 BQI108 BGM108 AWQ108 AMU108 ACY108 D108:Q108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68"/>
  <sheetViews>
    <sheetView tabSelected="1" view="pageBreakPreview" topLeftCell="A141" zoomScale="85" zoomScaleNormal="100" zoomScaleSheetLayoutView="85" workbookViewId="0">
      <selection activeCell="B148" sqref="B148:B153"/>
    </sheetView>
  </sheetViews>
  <sheetFormatPr defaultColWidth="9.28515625" defaultRowHeight="15.75" x14ac:dyDescent="0.2"/>
  <cols>
    <col min="1" max="1" width="5" style="310" customWidth="1"/>
    <col min="2" max="2" width="27.7109375" style="310" customWidth="1"/>
    <col min="3" max="3" width="32.28515625" style="310" customWidth="1"/>
    <col min="4" max="4" width="16.85546875" style="310" customWidth="1"/>
    <col min="5" max="5" width="16.42578125" style="310" customWidth="1"/>
    <col min="6" max="6" width="17.28515625" style="310" customWidth="1"/>
    <col min="7" max="7" width="15.28515625" style="310" customWidth="1"/>
    <col min="8" max="8" width="17.5703125" style="310" customWidth="1"/>
    <col min="9" max="16384" width="9.28515625" style="310"/>
  </cols>
  <sheetData>
    <row r="1" spans="1:9" s="262" customFormat="1" x14ac:dyDescent="0.2">
      <c r="A1" s="384" t="s">
        <v>466</v>
      </c>
      <c r="B1" s="384"/>
      <c r="C1" s="384"/>
      <c r="D1" s="384"/>
      <c r="E1" s="384"/>
      <c r="F1" s="384"/>
      <c r="G1" s="384"/>
      <c r="H1" s="384"/>
    </row>
    <row r="2" spans="1:9" s="263" customFormat="1" ht="9" customHeight="1" x14ac:dyDescent="0.2"/>
    <row r="3" spans="1:9" s="262" customFormat="1" x14ac:dyDescent="0.2">
      <c r="A3" s="385" t="s">
        <v>251</v>
      </c>
      <c r="B3" s="385"/>
      <c r="C3" s="385"/>
      <c r="D3" s="385"/>
      <c r="E3" s="385"/>
      <c r="F3" s="385"/>
      <c r="G3" s="385"/>
      <c r="H3" s="385"/>
      <c r="I3" s="263"/>
    </row>
    <row r="4" spans="1:9" s="262" customFormat="1" x14ac:dyDescent="0.2">
      <c r="A4" s="385" t="s">
        <v>464</v>
      </c>
      <c r="B4" s="385"/>
      <c r="C4" s="385"/>
      <c r="D4" s="385"/>
      <c r="E4" s="385"/>
      <c r="F4" s="385"/>
      <c r="G4" s="385"/>
      <c r="H4" s="385"/>
      <c r="I4" s="263"/>
    </row>
    <row r="5" spans="1:9" s="262" customFormat="1" x14ac:dyDescent="0.2">
      <c r="A5" s="385" t="s">
        <v>316</v>
      </c>
      <c r="B5" s="385"/>
      <c r="C5" s="385"/>
      <c r="D5" s="385"/>
      <c r="E5" s="385"/>
      <c r="F5" s="385"/>
      <c r="G5" s="385"/>
      <c r="H5" s="385"/>
      <c r="I5" s="263"/>
    </row>
    <row r="6" spans="1:9" s="264" customFormat="1" x14ac:dyDescent="0.2">
      <c r="A6" s="383" t="s">
        <v>22</v>
      </c>
      <c r="B6" s="383" t="s">
        <v>136</v>
      </c>
      <c r="C6" s="383" t="s">
        <v>59</v>
      </c>
      <c r="D6" s="383" t="s">
        <v>169</v>
      </c>
      <c r="E6" s="399" t="s">
        <v>57</v>
      </c>
      <c r="F6" s="400"/>
      <c r="G6" s="400"/>
      <c r="H6" s="401"/>
    </row>
    <row r="7" spans="1:9" s="264" customFormat="1" x14ac:dyDescent="0.2">
      <c r="A7" s="379"/>
      <c r="B7" s="379"/>
      <c r="C7" s="379"/>
      <c r="D7" s="403"/>
      <c r="E7" s="383" t="s">
        <v>6</v>
      </c>
      <c r="F7" s="377" t="s">
        <v>7</v>
      </c>
      <c r="G7" s="377"/>
      <c r="H7" s="377"/>
    </row>
    <row r="8" spans="1:9" s="264" customFormat="1" ht="31.5" x14ac:dyDescent="0.2">
      <c r="A8" s="398"/>
      <c r="B8" s="398"/>
      <c r="C8" s="398"/>
      <c r="D8" s="404"/>
      <c r="E8" s="398"/>
      <c r="F8" s="311" t="s">
        <v>508</v>
      </c>
      <c r="G8" s="311" t="s">
        <v>509</v>
      </c>
      <c r="H8" s="311">
        <v>2028</v>
      </c>
    </row>
    <row r="9" spans="1:9" s="181" customFormat="1" x14ac:dyDescent="0.2">
      <c r="A9" s="311">
        <v>1</v>
      </c>
      <c r="B9" s="311">
        <v>2</v>
      </c>
      <c r="C9" s="311">
        <v>3</v>
      </c>
      <c r="D9" s="311">
        <v>4</v>
      </c>
      <c r="E9" s="311">
        <v>5</v>
      </c>
      <c r="F9" s="311">
        <v>6</v>
      </c>
      <c r="G9" s="311">
        <v>7</v>
      </c>
      <c r="H9" s="311">
        <v>8</v>
      </c>
    </row>
    <row r="10" spans="1:9" s="181" customFormat="1" ht="31.9" customHeight="1" x14ac:dyDescent="0.2">
      <c r="A10" s="377" t="s">
        <v>166</v>
      </c>
      <c r="B10" s="377"/>
      <c r="C10" s="377"/>
      <c r="D10" s="377"/>
      <c r="E10" s="377"/>
      <c r="F10" s="377"/>
      <c r="G10" s="377"/>
      <c r="H10" s="377"/>
    </row>
    <row r="11" spans="1:9" s="181" customFormat="1" ht="31.5" x14ac:dyDescent="0.2">
      <c r="A11" s="377" t="s">
        <v>12</v>
      </c>
      <c r="B11" s="397" t="str">
        <f>'2.ИП'!B12</f>
        <v>Строительство подкачивающей станции по ул. Остапенко между домами 20-22</v>
      </c>
      <c r="C11" s="311" t="s">
        <v>58</v>
      </c>
      <c r="D11" s="311">
        <v>2027</v>
      </c>
      <c r="E11" s="311">
        <f>F11+G11+H11</f>
        <v>0</v>
      </c>
      <c r="F11" s="311"/>
      <c r="G11" s="311"/>
      <c r="H11" s="311"/>
    </row>
    <row r="12" spans="1:9" s="181" customFormat="1" ht="31.5" x14ac:dyDescent="0.2">
      <c r="A12" s="377"/>
      <c r="B12" s="377"/>
      <c r="C12" s="311" t="s">
        <v>66</v>
      </c>
      <c r="D12" s="311">
        <v>2027</v>
      </c>
      <c r="E12" s="162">
        <f>'2.ИП'!L12</f>
        <v>18501</v>
      </c>
      <c r="F12" s="311"/>
      <c r="G12" s="162">
        <v>18501</v>
      </c>
      <c r="H12" s="311"/>
    </row>
    <row r="13" spans="1:9" s="181" customFormat="1" ht="31.5" x14ac:dyDescent="0.2">
      <c r="A13" s="377"/>
      <c r="B13" s="377"/>
      <c r="C13" s="311" t="s">
        <v>67</v>
      </c>
      <c r="D13" s="311">
        <v>2027</v>
      </c>
      <c r="E13" s="311">
        <f t="shared" ref="E13:E15" si="0">F13+G13+H13</f>
        <v>0</v>
      </c>
      <c r="F13" s="311"/>
      <c r="G13" s="311"/>
      <c r="H13" s="175"/>
    </row>
    <row r="14" spans="1:9" s="181" customFormat="1" ht="63" x14ac:dyDescent="0.2">
      <c r="A14" s="377"/>
      <c r="B14" s="377"/>
      <c r="C14" s="311" t="s">
        <v>68</v>
      </c>
      <c r="D14" s="311">
        <v>2027</v>
      </c>
      <c r="E14" s="311">
        <f t="shared" si="0"/>
        <v>0</v>
      </c>
      <c r="F14" s="311"/>
      <c r="G14" s="311"/>
      <c r="H14" s="175"/>
    </row>
    <row r="15" spans="1:9" s="181" customFormat="1" x14ac:dyDescent="0.2">
      <c r="A15" s="377"/>
      <c r="B15" s="377"/>
      <c r="C15" s="311" t="s">
        <v>69</v>
      </c>
      <c r="D15" s="311">
        <v>2027</v>
      </c>
      <c r="E15" s="311">
        <f t="shared" si="0"/>
        <v>0</v>
      </c>
      <c r="F15" s="311"/>
      <c r="G15" s="311"/>
      <c r="H15" s="175"/>
    </row>
    <row r="16" spans="1:9" s="181" customFormat="1" x14ac:dyDescent="0.2">
      <c r="A16" s="377"/>
      <c r="B16" s="377"/>
      <c r="C16" s="311" t="s">
        <v>137</v>
      </c>
      <c r="D16" s="311"/>
      <c r="E16" s="266">
        <f>SUM(E11:E15)</f>
        <v>18501</v>
      </c>
      <c r="F16" s="266">
        <f t="shared" ref="F16:H16" si="1">SUM(F11:F15)</f>
        <v>0</v>
      </c>
      <c r="G16" s="266">
        <f t="shared" si="1"/>
        <v>18501</v>
      </c>
      <c r="H16" s="266">
        <f t="shared" si="1"/>
        <v>0</v>
      </c>
    </row>
    <row r="17" spans="1:8" s="181" customFormat="1" ht="13.9" customHeight="1" x14ac:dyDescent="0.2">
      <c r="A17" s="313" t="s">
        <v>74</v>
      </c>
      <c r="B17" s="311"/>
      <c r="C17" s="311" t="s">
        <v>75</v>
      </c>
      <c r="D17" s="311"/>
      <c r="E17" s="266"/>
      <c r="F17" s="266"/>
      <c r="G17" s="266"/>
      <c r="H17" s="175"/>
    </row>
    <row r="18" spans="1:8" s="181" customFormat="1" ht="29.45" customHeight="1" x14ac:dyDescent="0.2">
      <c r="A18" s="371" t="s">
        <v>477</v>
      </c>
      <c r="B18" s="371"/>
      <c r="C18" s="371"/>
      <c r="D18" s="371"/>
      <c r="E18" s="371"/>
      <c r="F18" s="371"/>
      <c r="G18" s="371"/>
      <c r="H18" s="371"/>
    </row>
    <row r="19" spans="1:8" s="181" customFormat="1" ht="60.75" customHeight="1" x14ac:dyDescent="0.2">
      <c r="A19" s="402" t="s">
        <v>334</v>
      </c>
      <c r="B19" s="402"/>
      <c r="C19" s="402"/>
      <c r="D19" s="402"/>
      <c r="E19" s="402"/>
      <c r="F19" s="402"/>
      <c r="G19" s="402"/>
      <c r="H19" s="402"/>
    </row>
    <row r="20" spans="1:8" s="181" customFormat="1" ht="39" customHeight="1" x14ac:dyDescent="0.2">
      <c r="A20" s="383" t="s">
        <v>25</v>
      </c>
      <c r="B20" s="377" t="str">
        <f>'2.ИП'!B28</f>
        <v>Частотный преобразователь мощностью 250 кВт LCI-G250-4 IP54</v>
      </c>
      <c r="C20" s="311" t="s">
        <v>58</v>
      </c>
      <c r="D20" s="311"/>
      <c r="E20" s="311"/>
      <c r="F20" s="273"/>
      <c r="G20" s="273"/>
      <c r="H20" s="311"/>
    </row>
    <row r="21" spans="1:8" s="181" customFormat="1" ht="39" customHeight="1" x14ac:dyDescent="0.2">
      <c r="A21" s="379"/>
      <c r="B21" s="377"/>
      <c r="C21" s="311" t="s">
        <v>66</v>
      </c>
      <c r="D21" s="311">
        <v>2028</v>
      </c>
      <c r="E21" s="163">
        <f t="shared" ref="E21" si="2">F21+G21+H21</f>
        <v>900</v>
      </c>
      <c r="F21" s="162">
        <f>'2.ИП'!N28</f>
        <v>900</v>
      </c>
      <c r="G21" s="162"/>
      <c r="H21" s="162">
        <f>'5.План_Финансирования'!O197</f>
        <v>0</v>
      </c>
    </row>
    <row r="22" spans="1:8" s="181" customFormat="1" ht="39" customHeight="1" x14ac:dyDescent="0.2">
      <c r="A22" s="379"/>
      <c r="B22" s="377"/>
      <c r="C22" s="311" t="s">
        <v>67</v>
      </c>
      <c r="D22" s="311"/>
      <c r="E22" s="311"/>
      <c r="F22" s="311"/>
      <c r="G22" s="311"/>
      <c r="H22" s="311"/>
    </row>
    <row r="23" spans="1:8" s="181" customFormat="1" ht="39" customHeight="1" x14ac:dyDescent="0.2">
      <c r="A23" s="379"/>
      <c r="B23" s="377"/>
      <c r="C23" s="311" t="s">
        <v>167</v>
      </c>
      <c r="D23" s="311"/>
      <c r="E23" s="311"/>
      <c r="F23" s="311"/>
      <c r="G23" s="311"/>
      <c r="H23" s="311"/>
    </row>
    <row r="24" spans="1:8" s="181" customFormat="1" ht="39" customHeight="1" x14ac:dyDescent="0.2">
      <c r="A24" s="379"/>
      <c r="B24" s="377"/>
      <c r="C24" s="311" t="s">
        <v>69</v>
      </c>
      <c r="D24" s="311"/>
      <c r="E24" s="311"/>
      <c r="F24" s="311"/>
      <c r="G24" s="311"/>
      <c r="H24" s="311"/>
    </row>
    <row r="25" spans="1:8" s="181" customFormat="1" ht="39" customHeight="1" x14ac:dyDescent="0.2">
      <c r="A25" s="379"/>
      <c r="B25" s="377"/>
      <c r="C25" s="311" t="s">
        <v>137</v>
      </c>
      <c r="D25" s="311"/>
      <c r="E25" s="311">
        <f>SUM(E20:E24)</f>
        <v>900</v>
      </c>
      <c r="F25" s="311"/>
      <c r="G25" s="311"/>
      <c r="H25" s="311"/>
    </row>
    <row r="26" spans="1:8" s="181" customFormat="1" ht="39" customHeight="1" x14ac:dyDescent="0.2">
      <c r="A26" s="383" t="s">
        <v>26</v>
      </c>
      <c r="B26" s="377" t="str">
        <f>'2.ИП'!B29</f>
        <v>Насос центробежный 1Д1250-63Б</v>
      </c>
      <c r="C26" s="311" t="s">
        <v>58</v>
      </c>
      <c r="D26" s="311"/>
      <c r="E26" s="311"/>
      <c r="F26" s="273"/>
      <c r="G26" s="273"/>
      <c r="H26" s="273"/>
    </row>
    <row r="27" spans="1:8" s="181" customFormat="1" ht="39" customHeight="1" x14ac:dyDescent="0.2">
      <c r="A27" s="379"/>
      <c r="B27" s="377"/>
      <c r="C27" s="311" t="s">
        <v>66</v>
      </c>
      <c r="D27" s="311">
        <v>2028</v>
      </c>
      <c r="E27" s="163">
        <f t="shared" ref="E27" si="3">F27+G27+H27</f>
        <v>2400</v>
      </c>
      <c r="F27" s="162">
        <f>'2.ИП'!N29</f>
        <v>2400</v>
      </c>
      <c r="G27" s="162"/>
      <c r="H27" s="162">
        <f>'5.План_Финансирования'!O214</f>
        <v>0</v>
      </c>
    </row>
    <row r="28" spans="1:8" s="181" customFormat="1" ht="39" customHeight="1" x14ac:dyDescent="0.2">
      <c r="A28" s="379"/>
      <c r="B28" s="377"/>
      <c r="C28" s="311" t="s">
        <v>67</v>
      </c>
      <c r="D28" s="311"/>
      <c r="E28" s="311"/>
      <c r="F28" s="311"/>
      <c r="G28" s="311"/>
      <c r="H28" s="311"/>
    </row>
    <row r="29" spans="1:8" s="181" customFormat="1" ht="39" customHeight="1" x14ac:dyDescent="0.2">
      <c r="A29" s="379"/>
      <c r="B29" s="377"/>
      <c r="C29" s="311" t="s">
        <v>167</v>
      </c>
      <c r="D29" s="311"/>
      <c r="E29" s="311"/>
      <c r="F29" s="311"/>
      <c r="G29" s="311"/>
      <c r="H29" s="311"/>
    </row>
    <row r="30" spans="1:8" s="181" customFormat="1" ht="39" customHeight="1" x14ac:dyDescent="0.2">
      <c r="A30" s="379"/>
      <c r="B30" s="377"/>
      <c r="C30" s="311" t="s">
        <v>69</v>
      </c>
      <c r="D30" s="311"/>
      <c r="E30" s="311"/>
      <c r="F30" s="311"/>
      <c r="G30" s="311"/>
      <c r="H30" s="311"/>
    </row>
    <row r="31" spans="1:8" s="181" customFormat="1" ht="39" customHeight="1" x14ac:dyDescent="0.2">
      <c r="A31" s="379"/>
      <c r="B31" s="377"/>
      <c r="C31" s="311" t="s">
        <v>137</v>
      </c>
      <c r="D31" s="311"/>
      <c r="E31" s="311">
        <f>SUM(E26:E30)</f>
        <v>2400</v>
      </c>
      <c r="F31" s="311"/>
      <c r="G31" s="311"/>
      <c r="H31" s="311"/>
    </row>
    <row r="32" spans="1:8" s="181" customFormat="1" ht="39" customHeight="1" x14ac:dyDescent="0.2">
      <c r="A32" s="383" t="s">
        <v>54</v>
      </c>
      <c r="B32" s="377" t="str">
        <f>'2.ИП'!B30</f>
        <v>Насос дренажный 6Д-ФГ (СД450/22,5) в здании воздуходувки</v>
      </c>
      <c r="C32" s="311" t="s">
        <v>58</v>
      </c>
      <c r="D32" s="311"/>
      <c r="E32" s="311"/>
      <c r="F32" s="273"/>
      <c r="G32" s="273"/>
      <c r="H32" s="273"/>
    </row>
    <row r="33" spans="1:8" s="181" customFormat="1" ht="39" customHeight="1" x14ac:dyDescent="0.2">
      <c r="A33" s="379"/>
      <c r="B33" s="377"/>
      <c r="C33" s="311" t="s">
        <v>66</v>
      </c>
      <c r="D33" s="311">
        <v>2028</v>
      </c>
      <c r="E33" s="163">
        <f t="shared" ref="E33" si="4">F33+G33+H33</f>
        <v>430</v>
      </c>
      <c r="F33" s="162">
        <f>'2.ИП'!N30</f>
        <v>430</v>
      </c>
      <c r="G33" s="162"/>
      <c r="H33" s="162">
        <f>'5.План_Финансирования'!O231</f>
        <v>0</v>
      </c>
    </row>
    <row r="34" spans="1:8" s="181" customFormat="1" ht="39" customHeight="1" x14ac:dyDescent="0.2">
      <c r="A34" s="379"/>
      <c r="B34" s="377"/>
      <c r="C34" s="311" t="s">
        <v>67</v>
      </c>
      <c r="D34" s="311"/>
      <c r="E34" s="311"/>
      <c r="F34" s="311"/>
      <c r="G34" s="311"/>
      <c r="H34" s="311"/>
    </row>
    <row r="35" spans="1:8" s="181" customFormat="1" ht="39" customHeight="1" x14ac:dyDescent="0.2">
      <c r="A35" s="379"/>
      <c r="B35" s="377"/>
      <c r="C35" s="311" t="s">
        <v>167</v>
      </c>
      <c r="D35" s="311"/>
      <c r="E35" s="311"/>
      <c r="F35" s="311"/>
      <c r="G35" s="311"/>
      <c r="H35" s="311"/>
    </row>
    <row r="36" spans="1:8" s="181" customFormat="1" ht="39" customHeight="1" x14ac:dyDescent="0.2">
      <c r="A36" s="379"/>
      <c r="B36" s="377"/>
      <c r="C36" s="311" t="s">
        <v>69</v>
      </c>
      <c r="D36" s="311"/>
      <c r="E36" s="311"/>
      <c r="F36" s="311"/>
      <c r="G36" s="311"/>
      <c r="H36" s="311"/>
    </row>
    <row r="37" spans="1:8" s="181" customFormat="1" ht="39" customHeight="1" x14ac:dyDescent="0.2">
      <c r="A37" s="379"/>
      <c r="B37" s="377"/>
      <c r="C37" s="311" t="s">
        <v>137</v>
      </c>
      <c r="D37" s="311"/>
      <c r="E37" s="311">
        <f>SUM(E32:E36)</f>
        <v>430</v>
      </c>
      <c r="F37" s="311"/>
      <c r="G37" s="311"/>
      <c r="H37" s="311"/>
    </row>
    <row r="38" spans="1:8" s="181" customFormat="1" ht="39" customHeight="1" x14ac:dyDescent="0.2">
      <c r="A38" s="383" t="s">
        <v>326</v>
      </c>
      <c r="B38" s="377" t="str">
        <f>'2.ИП'!B31</f>
        <v>Турбокомпрессор ТГ-80-1,8-01У3 (воздуходувка)</v>
      </c>
      <c r="C38" s="311" t="s">
        <v>58</v>
      </c>
      <c r="D38" s="311"/>
      <c r="E38" s="311"/>
      <c r="F38" s="273"/>
      <c r="G38" s="273"/>
      <c r="H38" s="273"/>
    </row>
    <row r="39" spans="1:8" s="181" customFormat="1" ht="39" customHeight="1" x14ac:dyDescent="0.2">
      <c r="A39" s="379"/>
      <c r="B39" s="377"/>
      <c r="C39" s="311" t="s">
        <v>66</v>
      </c>
      <c r="D39" s="311">
        <v>2028</v>
      </c>
      <c r="E39" s="163">
        <f t="shared" ref="E39" si="5">F39+G39+H39</f>
        <v>12000</v>
      </c>
      <c r="F39" s="162">
        <f>'2.ИП'!N31</f>
        <v>6000</v>
      </c>
      <c r="G39" s="162"/>
      <c r="H39" s="162">
        <f>'2.ИП'!P31</f>
        <v>6000</v>
      </c>
    </row>
    <row r="40" spans="1:8" s="181" customFormat="1" ht="39" customHeight="1" x14ac:dyDescent="0.2">
      <c r="A40" s="379"/>
      <c r="B40" s="377"/>
      <c r="C40" s="311" t="s">
        <v>67</v>
      </c>
      <c r="D40" s="311"/>
      <c r="E40" s="311"/>
      <c r="F40" s="311"/>
      <c r="G40" s="311"/>
      <c r="H40" s="311"/>
    </row>
    <row r="41" spans="1:8" s="181" customFormat="1" ht="39" customHeight="1" x14ac:dyDescent="0.2">
      <c r="A41" s="379"/>
      <c r="B41" s="377"/>
      <c r="C41" s="311" t="s">
        <v>167</v>
      </c>
      <c r="D41" s="311"/>
      <c r="E41" s="311"/>
      <c r="F41" s="311"/>
      <c r="G41" s="311"/>
      <c r="H41" s="311"/>
    </row>
    <row r="42" spans="1:8" s="181" customFormat="1" ht="39" customHeight="1" x14ac:dyDescent="0.2">
      <c r="A42" s="379"/>
      <c r="B42" s="377"/>
      <c r="C42" s="311" t="s">
        <v>69</v>
      </c>
      <c r="D42" s="311"/>
      <c r="E42" s="311"/>
      <c r="F42" s="311"/>
      <c r="G42" s="311"/>
      <c r="H42" s="311"/>
    </row>
    <row r="43" spans="1:8" s="181" customFormat="1" ht="39" customHeight="1" x14ac:dyDescent="0.2">
      <c r="A43" s="379"/>
      <c r="B43" s="377"/>
      <c r="C43" s="311" t="s">
        <v>137</v>
      </c>
      <c r="D43" s="311"/>
      <c r="E43" s="311">
        <f>SUM(E38:E42)</f>
        <v>12000</v>
      </c>
      <c r="F43" s="311"/>
      <c r="G43" s="311"/>
      <c r="H43" s="311"/>
    </row>
    <row r="44" spans="1:8" s="181" customFormat="1" ht="39" customHeight="1" x14ac:dyDescent="0.2">
      <c r="A44" s="383" t="s">
        <v>327</v>
      </c>
      <c r="B44" s="377" t="str">
        <f>'2.ИП'!B32</f>
        <v>ФНС №2 насосный агрегат СД160/10</v>
      </c>
      <c r="C44" s="311" t="s">
        <v>58</v>
      </c>
      <c r="D44" s="311"/>
      <c r="E44" s="311"/>
      <c r="F44" s="273"/>
      <c r="G44" s="273"/>
      <c r="H44" s="273"/>
    </row>
    <row r="45" spans="1:8" s="181" customFormat="1" ht="39" customHeight="1" x14ac:dyDescent="0.2">
      <c r="A45" s="379"/>
      <c r="B45" s="377"/>
      <c r="C45" s="311" t="s">
        <v>66</v>
      </c>
      <c r="D45" s="311">
        <v>2028</v>
      </c>
      <c r="E45" s="163">
        <f t="shared" ref="E45" si="6">F45+G45+H45</f>
        <v>500</v>
      </c>
      <c r="F45" s="162"/>
      <c r="G45" s="162"/>
      <c r="H45" s="162">
        <f>'2.ИП'!P32</f>
        <v>500</v>
      </c>
    </row>
    <row r="46" spans="1:8" s="181" customFormat="1" ht="39" customHeight="1" x14ac:dyDescent="0.2">
      <c r="A46" s="379"/>
      <c r="B46" s="377"/>
      <c r="C46" s="311" t="s">
        <v>67</v>
      </c>
      <c r="D46" s="311"/>
      <c r="E46" s="311"/>
      <c r="F46" s="311"/>
      <c r="G46" s="311"/>
      <c r="H46" s="311"/>
    </row>
    <row r="47" spans="1:8" s="181" customFormat="1" ht="39" customHeight="1" x14ac:dyDescent="0.2">
      <c r="A47" s="379"/>
      <c r="B47" s="377"/>
      <c r="C47" s="311" t="s">
        <v>167</v>
      </c>
      <c r="D47" s="311"/>
      <c r="E47" s="311"/>
      <c r="F47" s="311"/>
      <c r="G47" s="311"/>
      <c r="H47" s="311"/>
    </row>
    <row r="48" spans="1:8" s="181" customFormat="1" ht="39" customHeight="1" x14ac:dyDescent="0.2">
      <c r="A48" s="379"/>
      <c r="B48" s="377"/>
      <c r="C48" s="311" t="s">
        <v>69</v>
      </c>
      <c r="D48" s="311"/>
      <c r="E48" s="311"/>
      <c r="F48" s="311"/>
      <c r="G48" s="311"/>
      <c r="H48" s="311"/>
    </row>
    <row r="49" spans="1:8" s="181" customFormat="1" ht="39" customHeight="1" x14ac:dyDescent="0.2">
      <c r="A49" s="379"/>
      <c r="B49" s="377"/>
      <c r="C49" s="311" t="s">
        <v>137</v>
      </c>
      <c r="D49" s="311"/>
      <c r="E49" s="311">
        <f>SUM(E44:E48)</f>
        <v>500</v>
      </c>
      <c r="F49" s="311"/>
      <c r="G49" s="311"/>
      <c r="H49" s="311"/>
    </row>
    <row r="50" spans="1:8" s="181" customFormat="1" ht="39" customHeight="1" x14ac:dyDescent="0.2">
      <c r="A50" s="383" t="s">
        <v>328</v>
      </c>
      <c r="B50" s="377" t="str">
        <f>'2.ИП'!B33</f>
        <v>ФНС №2 насосный агрегат СД250/22,5</v>
      </c>
      <c r="C50" s="311" t="s">
        <v>58</v>
      </c>
      <c r="D50" s="311"/>
      <c r="E50" s="311"/>
      <c r="F50" s="273"/>
      <c r="G50" s="273"/>
      <c r="H50" s="273"/>
    </row>
    <row r="51" spans="1:8" s="181" customFormat="1" ht="39" customHeight="1" x14ac:dyDescent="0.2">
      <c r="A51" s="379"/>
      <c r="B51" s="377"/>
      <c r="C51" s="311" t="s">
        <v>66</v>
      </c>
      <c r="D51" s="311">
        <v>2028</v>
      </c>
      <c r="E51" s="163">
        <f t="shared" ref="E51" si="7">F51+G51+H51</f>
        <v>220</v>
      </c>
      <c r="F51" s="162"/>
      <c r="G51" s="162"/>
      <c r="H51" s="162">
        <f>'5.План_Финансирования'!O282</f>
        <v>220</v>
      </c>
    </row>
    <row r="52" spans="1:8" s="181" customFormat="1" ht="39" customHeight="1" x14ac:dyDescent="0.2">
      <c r="A52" s="379"/>
      <c r="B52" s="377"/>
      <c r="C52" s="311" t="s">
        <v>67</v>
      </c>
      <c r="D52" s="311"/>
      <c r="E52" s="311"/>
      <c r="F52" s="311"/>
      <c r="G52" s="311"/>
      <c r="H52" s="311"/>
    </row>
    <row r="53" spans="1:8" s="181" customFormat="1" ht="39" customHeight="1" x14ac:dyDescent="0.2">
      <c r="A53" s="379"/>
      <c r="B53" s="377"/>
      <c r="C53" s="311" t="s">
        <v>167</v>
      </c>
      <c r="D53" s="311"/>
      <c r="E53" s="311"/>
      <c r="F53" s="311"/>
      <c r="G53" s="311"/>
      <c r="H53" s="311"/>
    </row>
    <row r="54" spans="1:8" s="181" customFormat="1" ht="39" customHeight="1" x14ac:dyDescent="0.2">
      <c r="A54" s="379"/>
      <c r="B54" s="377"/>
      <c r="C54" s="311" t="s">
        <v>69</v>
      </c>
      <c r="D54" s="311"/>
      <c r="E54" s="311"/>
      <c r="F54" s="311"/>
      <c r="G54" s="311"/>
      <c r="H54" s="311"/>
    </row>
    <row r="55" spans="1:8" s="181" customFormat="1" ht="39" customHeight="1" x14ac:dyDescent="0.2">
      <c r="A55" s="379"/>
      <c r="B55" s="377"/>
      <c r="C55" s="311" t="s">
        <v>137</v>
      </c>
      <c r="D55" s="311"/>
      <c r="E55" s="311">
        <f>SUM(E50:E54)</f>
        <v>220</v>
      </c>
      <c r="F55" s="311"/>
      <c r="G55" s="311"/>
      <c r="H55" s="311"/>
    </row>
    <row r="56" spans="1:8" s="181" customFormat="1" ht="39" customHeight="1" x14ac:dyDescent="0.2">
      <c r="A56" s="383" t="s">
        <v>329</v>
      </c>
      <c r="B56" s="377" t="str">
        <f>'2.ИП'!B34</f>
        <v>ФНС на ОСК насосный агрегат СД50/10</v>
      </c>
      <c r="C56" s="311" t="s">
        <v>58</v>
      </c>
      <c r="D56" s="311"/>
      <c r="E56" s="311"/>
      <c r="F56" s="273"/>
      <c r="G56" s="273"/>
      <c r="H56" s="273"/>
    </row>
    <row r="57" spans="1:8" s="181" customFormat="1" ht="39" customHeight="1" x14ac:dyDescent="0.2">
      <c r="A57" s="379"/>
      <c r="B57" s="377"/>
      <c r="C57" s="311" t="s">
        <v>66</v>
      </c>
      <c r="D57" s="311">
        <v>2028</v>
      </c>
      <c r="E57" s="163">
        <f t="shared" ref="E57" si="8">F57+G57+H57</f>
        <v>80</v>
      </c>
      <c r="F57" s="162"/>
      <c r="G57" s="162"/>
      <c r="H57" s="162">
        <f>'5.План_Финансирования'!O299</f>
        <v>80</v>
      </c>
    </row>
    <row r="58" spans="1:8" s="181" customFormat="1" ht="39" customHeight="1" x14ac:dyDescent="0.2">
      <c r="A58" s="379"/>
      <c r="B58" s="377"/>
      <c r="C58" s="311" t="s">
        <v>67</v>
      </c>
      <c r="D58" s="311"/>
      <c r="E58" s="311"/>
      <c r="F58" s="311"/>
      <c r="G58" s="311"/>
      <c r="H58" s="311"/>
    </row>
    <row r="59" spans="1:8" s="181" customFormat="1" ht="39" customHeight="1" x14ac:dyDescent="0.2">
      <c r="A59" s="379"/>
      <c r="B59" s="377"/>
      <c r="C59" s="311" t="s">
        <v>167</v>
      </c>
      <c r="D59" s="311"/>
      <c r="E59" s="311"/>
      <c r="F59" s="311"/>
      <c r="G59" s="311"/>
      <c r="H59" s="311"/>
    </row>
    <row r="60" spans="1:8" s="181" customFormat="1" ht="39" customHeight="1" x14ac:dyDescent="0.2">
      <c r="A60" s="379"/>
      <c r="B60" s="377"/>
      <c r="C60" s="311" t="s">
        <v>69</v>
      </c>
      <c r="D60" s="311"/>
      <c r="E60" s="311"/>
      <c r="F60" s="311"/>
      <c r="G60" s="311"/>
      <c r="H60" s="311"/>
    </row>
    <row r="61" spans="1:8" s="181" customFormat="1" ht="39" customHeight="1" x14ac:dyDescent="0.2">
      <c r="A61" s="379"/>
      <c r="B61" s="377"/>
      <c r="C61" s="311" t="s">
        <v>137</v>
      </c>
      <c r="D61" s="311"/>
      <c r="E61" s="311">
        <f>SUM(E56:E60)</f>
        <v>80</v>
      </c>
      <c r="F61" s="311"/>
      <c r="G61" s="311"/>
      <c r="H61" s="311"/>
    </row>
    <row r="62" spans="1:8" s="181" customFormat="1" ht="39" customHeight="1" x14ac:dyDescent="0.2">
      <c r="A62" s="383" t="s">
        <v>330</v>
      </c>
      <c r="B62" s="377" t="str">
        <f>'2.ИП'!B35</f>
        <v>Насосный агрегат СМ 80-50-200-2а</v>
      </c>
      <c r="C62" s="311" t="s">
        <v>58</v>
      </c>
      <c r="D62" s="311"/>
      <c r="E62" s="311"/>
      <c r="F62" s="273"/>
      <c r="G62" s="273"/>
      <c r="H62" s="273"/>
    </row>
    <row r="63" spans="1:8" s="181" customFormat="1" ht="39" customHeight="1" x14ac:dyDescent="0.2">
      <c r="A63" s="379"/>
      <c r="B63" s="377"/>
      <c r="C63" s="311" t="s">
        <v>66</v>
      </c>
      <c r="D63" s="311">
        <v>2028</v>
      </c>
      <c r="E63" s="163">
        <f t="shared" ref="E63" si="9">F63+G63+H63</f>
        <v>600</v>
      </c>
      <c r="F63" s="162"/>
      <c r="G63" s="162"/>
      <c r="H63" s="162">
        <f>'5.План_Финансирования'!O316</f>
        <v>600</v>
      </c>
    </row>
    <row r="64" spans="1:8" s="181" customFormat="1" ht="39" customHeight="1" x14ac:dyDescent="0.2">
      <c r="A64" s="379"/>
      <c r="B64" s="377"/>
      <c r="C64" s="311" t="s">
        <v>67</v>
      </c>
      <c r="D64" s="311"/>
      <c r="E64" s="311"/>
      <c r="F64" s="311"/>
      <c r="G64" s="311"/>
      <c r="H64" s="311"/>
    </row>
    <row r="65" spans="1:8" s="181" customFormat="1" ht="39" customHeight="1" x14ac:dyDescent="0.2">
      <c r="A65" s="379"/>
      <c r="B65" s="377"/>
      <c r="C65" s="311" t="s">
        <v>167</v>
      </c>
      <c r="D65" s="311"/>
      <c r="E65" s="311"/>
      <c r="F65" s="311"/>
      <c r="G65" s="311"/>
      <c r="H65" s="311"/>
    </row>
    <row r="66" spans="1:8" s="181" customFormat="1" ht="39" customHeight="1" x14ac:dyDescent="0.2">
      <c r="A66" s="379"/>
      <c r="B66" s="377"/>
      <c r="C66" s="311" t="s">
        <v>69</v>
      </c>
      <c r="D66" s="311"/>
      <c r="E66" s="311"/>
      <c r="F66" s="311"/>
      <c r="G66" s="311"/>
      <c r="H66" s="311"/>
    </row>
    <row r="67" spans="1:8" s="181" customFormat="1" ht="39" customHeight="1" x14ac:dyDescent="0.2">
      <c r="A67" s="379"/>
      <c r="B67" s="377"/>
      <c r="C67" s="311" t="s">
        <v>137</v>
      </c>
      <c r="D67" s="311"/>
      <c r="E67" s="311">
        <f>SUM(E62:E66)</f>
        <v>600</v>
      </c>
      <c r="F67" s="311"/>
      <c r="G67" s="311"/>
      <c r="H67" s="311"/>
    </row>
    <row r="68" spans="1:8" s="181" customFormat="1" ht="39" customHeight="1" x14ac:dyDescent="0.2">
      <c r="A68" s="383" t="s">
        <v>331</v>
      </c>
      <c r="B68" s="377" t="str">
        <f>'2.ИП'!B36</f>
        <v>НСО насосный агрегат Сд160/45</v>
      </c>
      <c r="C68" s="311" t="s">
        <v>58</v>
      </c>
      <c r="D68" s="311"/>
      <c r="E68" s="311"/>
      <c r="F68" s="273"/>
      <c r="G68" s="273"/>
      <c r="H68" s="273"/>
    </row>
    <row r="69" spans="1:8" s="181" customFormat="1" ht="39" customHeight="1" x14ac:dyDescent="0.2">
      <c r="A69" s="379"/>
      <c r="B69" s="377"/>
      <c r="C69" s="311" t="s">
        <v>66</v>
      </c>
      <c r="D69" s="311">
        <v>2028</v>
      </c>
      <c r="E69" s="163">
        <f t="shared" ref="E69" si="10">F69+G69+H69</f>
        <v>250</v>
      </c>
      <c r="F69" s="162"/>
      <c r="G69" s="162"/>
      <c r="H69" s="162">
        <f>'5.План_Финансирования'!O333</f>
        <v>250</v>
      </c>
    </row>
    <row r="70" spans="1:8" s="181" customFormat="1" ht="39" customHeight="1" x14ac:dyDescent="0.2">
      <c r="A70" s="379"/>
      <c r="B70" s="377"/>
      <c r="C70" s="311" t="s">
        <v>67</v>
      </c>
      <c r="D70" s="311"/>
      <c r="E70" s="311"/>
      <c r="F70" s="311"/>
      <c r="G70" s="311"/>
      <c r="H70" s="311"/>
    </row>
    <row r="71" spans="1:8" s="181" customFormat="1" ht="39" customHeight="1" x14ac:dyDescent="0.2">
      <c r="A71" s="379"/>
      <c r="B71" s="377"/>
      <c r="C71" s="311" t="s">
        <v>167</v>
      </c>
      <c r="D71" s="311"/>
      <c r="E71" s="311"/>
      <c r="F71" s="311"/>
      <c r="G71" s="311"/>
      <c r="H71" s="311"/>
    </row>
    <row r="72" spans="1:8" s="181" customFormat="1" ht="39" customHeight="1" x14ac:dyDescent="0.2">
      <c r="A72" s="379"/>
      <c r="B72" s="377"/>
      <c r="C72" s="311" t="s">
        <v>69</v>
      </c>
      <c r="D72" s="311"/>
      <c r="E72" s="311"/>
      <c r="F72" s="311"/>
      <c r="G72" s="311"/>
      <c r="H72" s="311"/>
    </row>
    <row r="73" spans="1:8" s="181" customFormat="1" ht="39" customHeight="1" x14ac:dyDescent="0.2">
      <c r="A73" s="379"/>
      <c r="B73" s="377"/>
      <c r="C73" s="311" t="s">
        <v>137</v>
      </c>
      <c r="D73" s="311"/>
      <c r="E73" s="311">
        <f>SUM(E68:E72)</f>
        <v>250</v>
      </c>
      <c r="F73" s="311"/>
      <c r="G73" s="311"/>
      <c r="H73" s="311"/>
    </row>
    <row r="74" spans="1:8" s="181" customFormat="1" ht="39" customHeight="1" x14ac:dyDescent="0.2">
      <c r="A74" s="383" t="s">
        <v>332</v>
      </c>
      <c r="B74" s="377" t="str">
        <f>'2.ИП'!B37</f>
        <v>Насосный агрегат СМ 100-65-250-2б</v>
      </c>
      <c r="C74" s="311" t="s">
        <v>58</v>
      </c>
      <c r="D74" s="311"/>
      <c r="E74" s="311"/>
      <c r="F74" s="273"/>
      <c r="G74" s="273"/>
      <c r="H74" s="273"/>
    </row>
    <row r="75" spans="1:8" s="181" customFormat="1" ht="39" customHeight="1" x14ac:dyDescent="0.2">
      <c r="A75" s="379"/>
      <c r="B75" s="377"/>
      <c r="C75" s="311" t="s">
        <v>66</v>
      </c>
      <c r="D75" s="311">
        <v>2028</v>
      </c>
      <c r="E75" s="163">
        <f t="shared" ref="E75" si="11">F75+G75+H75</f>
        <v>90</v>
      </c>
      <c r="F75" s="162"/>
      <c r="G75" s="162"/>
      <c r="H75" s="162">
        <f>'5.План_Финансирования'!O350</f>
        <v>90</v>
      </c>
    </row>
    <row r="76" spans="1:8" s="181" customFormat="1" ht="39" customHeight="1" x14ac:dyDescent="0.2">
      <c r="A76" s="379"/>
      <c r="B76" s="377"/>
      <c r="C76" s="311" t="s">
        <v>67</v>
      </c>
      <c r="D76" s="311"/>
      <c r="E76" s="311"/>
      <c r="F76" s="311"/>
      <c r="G76" s="311"/>
      <c r="H76" s="311"/>
    </row>
    <row r="77" spans="1:8" s="181" customFormat="1" ht="39" customHeight="1" x14ac:dyDescent="0.2">
      <c r="A77" s="379"/>
      <c r="B77" s="377"/>
      <c r="C77" s="311" t="s">
        <v>167</v>
      </c>
      <c r="D77" s="311"/>
      <c r="E77" s="311"/>
      <c r="F77" s="311"/>
      <c r="G77" s="311"/>
      <c r="H77" s="311"/>
    </row>
    <row r="78" spans="1:8" s="181" customFormat="1" ht="39" customHeight="1" x14ac:dyDescent="0.2">
      <c r="A78" s="379"/>
      <c r="B78" s="377"/>
      <c r="C78" s="311" t="s">
        <v>69</v>
      </c>
      <c r="D78" s="311"/>
      <c r="E78" s="311"/>
      <c r="F78" s="311"/>
      <c r="G78" s="311"/>
      <c r="H78" s="311"/>
    </row>
    <row r="79" spans="1:8" s="181" customFormat="1" ht="39" customHeight="1" x14ac:dyDescent="0.2">
      <c r="A79" s="379"/>
      <c r="B79" s="377"/>
      <c r="C79" s="311" t="s">
        <v>137</v>
      </c>
      <c r="D79" s="311"/>
      <c r="E79" s="311">
        <f>SUM(E74:E78)</f>
        <v>90</v>
      </c>
      <c r="F79" s="311"/>
      <c r="G79" s="311"/>
      <c r="H79" s="311"/>
    </row>
    <row r="80" spans="1:8" s="181" customFormat="1" ht="39" customHeight="1" x14ac:dyDescent="0.2">
      <c r="A80" s="405" t="s">
        <v>333</v>
      </c>
      <c r="B80" s="377" t="str">
        <f>'2.ИП'!B24</f>
        <v>Реконструкция сетей водоснабжения по ул. Остапенко диаметром 315 мм, протяженностью 1050 метров</v>
      </c>
      <c r="C80" s="311" t="s">
        <v>58</v>
      </c>
      <c r="D80" s="311"/>
      <c r="E80" s="273"/>
      <c r="F80" s="273"/>
      <c r="G80" s="273"/>
      <c r="H80" s="311"/>
    </row>
    <row r="81" spans="1:8" s="181" customFormat="1" ht="39" customHeight="1" x14ac:dyDescent="0.2">
      <c r="A81" s="379"/>
      <c r="B81" s="377"/>
      <c r="C81" s="311" t="s">
        <v>66</v>
      </c>
      <c r="D81" s="311">
        <v>2028</v>
      </c>
      <c r="E81" s="163">
        <f>F81+G81+H81</f>
        <v>4508.6099999999997</v>
      </c>
      <c r="F81" s="162">
        <f>'5.План_Финансирования'!E432</f>
        <v>0</v>
      </c>
      <c r="G81" s="162">
        <f>'5.План_Финансирования'!J432</f>
        <v>0</v>
      </c>
      <c r="H81" s="162">
        <v>4508.6099999999997</v>
      </c>
    </row>
    <row r="82" spans="1:8" s="181" customFormat="1" ht="39" customHeight="1" x14ac:dyDescent="0.2">
      <c r="A82" s="379"/>
      <c r="B82" s="377"/>
      <c r="C82" s="311" t="s">
        <v>67</v>
      </c>
      <c r="D82" s="311">
        <v>2028</v>
      </c>
      <c r="E82" s="163">
        <f>F82+G82+H82</f>
        <v>5199.9500000000007</v>
      </c>
      <c r="F82" s="311">
        <v>1909.77</v>
      </c>
      <c r="G82" s="311">
        <v>1670.91</v>
      </c>
      <c r="H82" s="311">
        <v>1619.27</v>
      </c>
    </row>
    <row r="83" spans="1:8" s="181" customFormat="1" ht="39" customHeight="1" x14ac:dyDescent="0.2">
      <c r="A83" s="379"/>
      <c r="B83" s="377"/>
      <c r="C83" s="311" t="s">
        <v>167</v>
      </c>
      <c r="D83" s="311"/>
      <c r="E83" s="311"/>
      <c r="F83" s="311"/>
      <c r="G83" s="311"/>
      <c r="H83" s="311"/>
    </row>
    <row r="84" spans="1:8" s="181" customFormat="1" ht="39" customHeight="1" x14ac:dyDescent="0.2">
      <c r="A84" s="379"/>
      <c r="B84" s="377"/>
      <c r="C84" s="311" t="s">
        <v>69</v>
      </c>
      <c r="D84" s="311"/>
      <c r="E84" s="311"/>
      <c r="F84" s="311"/>
      <c r="G84" s="311"/>
      <c r="H84" s="311"/>
    </row>
    <row r="85" spans="1:8" s="181" customFormat="1" ht="39" customHeight="1" x14ac:dyDescent="0.2">
      <c r="A85" s="379"/>
      <c r="B85" s="377"/>
      <c r="C85" s="311" t="s">
        <v>137</v>
      </c>
      <c r="D85" s="311"/>
      <c r="E85" s="162">
        <f>E82+E81</f>
        <v>9708.5600000000013</v>
      </c>
      <c r="F85" s="311">
        <f t="shared" ref="F85:H85" si="12">SUM(F80:F84)</f>
        <v>1909.77</v>
      </c>
      <c r="G85" s="311">
        <f t="shared" si="12"/>
        <v>1670.91</v>
      </c>
      <c r="H85" s="311">
        <f t="shared" si="12"/>
        <v>6127.8799999999992</v>
      </c>
    </row>
    <row r="86" spans="1:8" s="181" customFormat="1" ht="69" customHeight="1" x14ac:dyDescent="0.2">
      <c r="A86" s="377" t="s">
        <v>335</v>
      </c>
      <c r="B86" s="377"/>
      <c r="C86" s="377"/>
      <c r="D86" s="377"/>
      <c r="E86" s="377"/>
      <c r="F86" s="377"/>
      <c r="G86" s="377"/>
      <c r="H86" s="377"/>
    </row>
    <row r="87" spans="1:8" s="181" customFormat="1" ht="31.5" x14ac:dyDescent="0.2">
      <c r="A87" s="397" t="s">
        <v>101</v>
      </c>
      <c r="B87" s="377" t="str">
        <f>'2.ИП'!B17</f>
        <v>Замена задвижки Ду 600 мм</v>
      </c>
      <c r="C87" s="311" t="s">
        <v>58</v>
      </c>
      <c r="D87" s="311"/>
      <c r="E87" s="311"/>
      <c r="F87" s="311"/>
      <c r="G87" s="311"/>
      <c r="H87" s="311"/>
    </row>
    <row r="88" spans="1:8" s="181" customFormat="1" ht="31.5" x14ac:dyDescent="0.2">
      <c r="A88" s="397"/>
      <c r="B88" s="377"/>
      <c r="C88" s="311" t="s">
        <v>66</v>
      </c>
      <c r="D88" s="311">
        <v>2027</v>
      </c>
      <c r="E88" s="311">
        <f>F88+G88+H88</f>
        <v>1200</v>
      </c>
      <c r="F88" s="162"/>
      <c r="G88" s="162">
        <v>1200</v>
      </c>
      <c r="H88" s="162"/>
    </row>
    <row r="89" spans="1:8" s="181" customFormat="1" ht="31.5" x14ac:dyDescent="0.2">
      <c r="A89" s="397"/>
      <c r="B89" s="377"/>
      <c r="C89" s="311" t="s">
        <v>67</v>
      </c>
      <c r="D89" s="311"/>
      <c r="E89" s="311"/>
      <c r="F89" s="313"/>
      <c r="G89" s="313"/>
      <c r="H89" s="313"/>
    </row>
    <row r="90" spans="1:8" s="181" customFormat="1" ht="63" x14ac:dyDescent="0.2">
      <c r="A90" s="397"/>
      <c r="B90" s="377"/>
      <c r="C90" s="311" t="s">
        <v>68</v>
      </c>
      <c r="D90" s="311"/>
      <c r="E90" s="311"/>
      <c r="F90" s="311"/>
      <c r="G90" s="311"/>
      <c r="H90" s="311"/>
    </row>
    <row r="91" spans="1:8" s="181" customFormat="1" x14ac:dyDescent="0.2">
      <c r="A91" s="397"/>
      <c r="B91" s="377"/>
      <c r="C91" s="311" t="s">
        <v>69</v>
      </c>
      <c r="D91" s="311"/>
      <c r="E91" s="311"/>
      <c r="F91" s="311"/>
      <c r="G91" s="311"/>
      <c r="H91" s="311"/>
    </row>
    <row r="92" spans="1:8" s="181" customFormat="1" x14ac:dyDescent="0.2">
      <c r="A92" s="397"/>
      <c r="B92" s="377"/>
      <c r="C92" s="311" t="s">
        <v>137</v>
      </c>
      <c r="D92" s="311"/>
      <c r="E92" s="311">
        <f>SUM(E87:E91)</f>
        <v>1200</v>
      </c>
      <c r="F92" s="311">
        <f t="shared" ref="F92" si="13">SUM(F87:F91)</f>
        <v>0</v>
      </c>
      <c r="G92" s="311">
        <f t="shared" ref="G92" si="14">SUM(G87:G91)</f>
        <v>1200</v>
      </c>
      <c r="H92" s="311">
        <f t="shared" ref="H92" si="15">SUM(H87:H91)</f>
        <v>0</v>
      </c>
    </row>
    <row r="93" spans="1:8" s="181" customFormat="1" ht="31.5" x14ac:dyDescent="0.2">
      <c r="A93" s="397" t="s">
        <v>102</v>
      </c>
      <c r="B93" s="377" t="str">
        <f>'2.ИП'!B18</f>
        <v>Задвижка чугун 30ч39р аналог МЗВ обрезиненный клин EPDM с гайкой и направляющими клина Ду 400 Ру10/16 фл.</v>
      </c>
      <c r="C93" s="311" t="s">
        <v>58</v>
      </c>
      <c r="D93" s="311"/>
      <c r="E93" s="311"/>
      <c r="F93" s="311"/>
      <c r="G93" s="311"/>
      <c r="H93" s="311"/>
    </row>
    <row r="94" spans="1:8" s="181" customFormat="1" ht="31.5" x14ac:dyDescent="0.2">
      <c r="A94" s="397"/>
      <c r="B94" s="377"/>
      <c r="C94" s="311" t="s">
        <v>66</v>
      </c>
      <c r="D94" s="311">
        <v>2027</v>
      </c>
      <c r="E94" s="311">
        <f>F94+G94+H94</f>
        <v>400</v>
      </c>
      <c r="F94" s="162"/>
      <c r="G94" s="162">
        <v>400</v>
      </c>
      <c r="H94" s="162"/>
    </row>
    <row r="95" spans="1:8" s="181" customFormat="1" ht="31.5" x14ac:dyDescent="0.2">
      <c r="A95" s="397"/>
      <c r="B95" s="377"/>
      <c r="C95" s="311" t="s">
        <v>67</v>
      </c>
      <c r="D95" s="311"/>
      <c r="E95" s="311"/>
      <c r="F95" s="313"/>
      <c r="G95" s="313"/>
      <c r="H95" s="313"/>
    </row>
    <row r="96" spans="1:8" s="181" customFormat="1" ht="63" x14ac:dyDescent="0.2">
      <c r="A96" s="397"/>
      <c r="B96" s="377"/>
      <c r="C96" s="311" t="s">
        <v>68</v>
      </c>
      <c r="D96" s="311"/>
      <c r="E96" s="311"/>
      <c r="F96" s="311"/>
      <c r="G96" s="311"/>
      <c r="H96" s="311"/>
    </row>
    <row r="97" spans="1:8" s="181" customFormat="1" x14ac:dyDescent="0.2">
      <c r="A97" s="397"/>
      <c r="B97" s="377"/>
      <c r="C97" s="311" t="s">
        <v>69</v>
      </c>
      <c r="D97" s="311"/>
      <c r="E97" s="311"/>
      <c r="F97" s="311"/>
      <c r="G97" s="311"/>
      <c r="H97" s="311"/>
    </row>
    <row r="98" spans="1:8" s="181" customFormat="1" x14ac:dyDescent="0.2">
      <c r="A98" s="397"/>
      <c r="B98" s="377"/>
      <c r="C98" s="311" t="s">
        <v>137</v>
      </c>
      <c r="D98" s="311"/>
      <c r="E98" s="311">
        <f>SUM(E93:E97)</f>
        <v>400</v>
      </c>
      <c r="F98" s="311">
        <f t="shared" ref="F98" si="16">SUM(F93:F97)</f>
        <v>0</v>
      </c>
      <c r="G98" s="311">
        <f t="shared" ref="G98" si="17">SUM(G93:G97)</f>
        <v>400</v>
      </c>
      <c r="H98" s="311">
        <f t="shared" ref="H98" si="18">SUM(H93:H97)</f>
        <v>0</v>
      </c>
    </row>
    <row r="99" spans="1:8" s="181" customFormat="1" ht="31.5" x14ac:dyDescent="0.2">
      <c r="A99" s="397" t="s">
        <v>120</v>
      </c>
      <c r="B99" s="377" t="str">
        <f>'2.ИП'!B19</f>
        <v>Задвижка чугунная параллельная 30ч6бр, ЧАРЗ, Ду-200, Ру-10</v>
      </c>
      <c r="C99" s="311" t="s">
        <v>58</v>
      </c>
      <c r="D99" s="311"/>
      <c r="E99" s="311"/>
      <c r="F99" s="311"/>
      <c r="G99" s="311"/>
      <c r="H99" s="311"/>
    </row>
    <row r="100" spans="1:8" s="181" customFormat="1" ht="31.5" x14ac:dyDescent="0.2">
      <c r="A100" s="397"/>
      <c r="B100" s="377"/>
      <c r="C100" s="311" t="s">
        <v>66</v>
      </c>
      <c r="D100" s="311">
        <v>2027</v>
      </c>
      <c r="E100" s="311">
        <f>F100+G100+H100</f>
        <v>280</v>
      </c>
      <c r="F100" s="162"/>
      <c r="G100" s="162">
        <v>280</v>
      </c>
      <c r="H100" s="162"/>
    </row>
    <row r="101" spans="1:8" s="181" customFormat="1" ht="31.5" x14ac:dyDescent="0.2">
      <c r="A101" s="397"/>
      <c r="B101" s="377"/>
      <c r="C101" s="311" t="s">
        <v>67</v>
      </c>
      <c r="D101" s="311"/>
      <c r="E101" s="311"/>
      <c r="F101" s="313"/>
      <c r="G101" s="313"/>
      <c r="H101" s="313"/>
    </row>
    <row r="102" spans="1:8" s="181" customFormat="1" ht="63" x14ac:dyDescent="0.2">
      <c r="A102" s="397"/>
      <c r="B102" s="377"/>
      <c r="C102" s="311" t="s">
        <v>68</v>
      </c>
      <c r="D102" s="311"/>
      <c r="E102" s="311"/>
      <c r="F102" s="311"/>
      <c r="G102" s="311"/>
      <c r="H102" s="311"/>
    </row>
    <row r="103" spans="1:8" s="181" customFormat="1" x14ac:dyDescent="0.2">
      <c r="A103" s="397"/>
      <c r="B103" s="377"/>
      <c r="C103" s="311" t="s">
        <v>69</v>
      </c>
      <c r="D103" s="311"/>
      <c r="E103" s="311"/>
      <c r="F103" s="311"/>
      <c r="G103" s="311"/>
      <c r="H103" s="311"/>
    </row>
    <row r="104" spans="1:8" s="181" customFormat="1" x14ac:dyDescent="0.2">
      <c r="A104" s="397"/>
      <c r="B104" s="377"/>
      <c r="C104" s="311" t="s">
        <v>137</v>
      </c>
      <c r="D104" s="311"/>
      <c r="E104" s="311">
        <f>SUM(E99:E103)</f>
        <v>280</v>
      </c>
      <c r="F104" s="311">
        <f t="shared" ref="F104" si="19">SUM(F99:F103)</f>
        <v>0</v>
      </c>
      <c r="G104" s="311">
        <f t="shared" ref="G104" si="20">SUM(G99:G103)</f>
        <v>280</v>
      </c>
      <c r="H104" s="311">
        <f t="shared" ref="H104" si="21">SUM(H99:H103)</f>
        <v>0</v>
      </c>
    </row>
    <row r="105" spans="1:8" s="181" customFormat="1" ht="31.5" x14ac:dyDescent="0.2">
      <c r="A105" s="397" t="s">
        <v>147</v>
      </c>
      <c r="B105" s="377" t="str">
        <f>'2.ИП'!B20</f>
        <v>Задвижка чугунная параллельная 30ч6бр, ЧАРЗ, Ду-150, Ру-10</v>
      </c>
      <c r="C105" s="311" t="s">
        <v>58</v>
      </c>
      <c r="D105" s="311"/>
      <c r="E105" s="311"/>
      <c r="F105" s="311"/>
      <c r="G105" s="311"/>
      <c r="H105" s="311"/>
    </row>
    <row r="106" spans="1:8" s="181" customFormat="1" ht="31.5" x14ac:dyDescent="0.2">
      <c r="A106" s="397"/>
      <c r="B106" s="377"/>
      <c r="C106" s="311" t="s">
        <v>66</v>
      </c>
      <c r="D106" s="311">
        <v>2027</v>
      </c>
      <c r="E106" s="311">
        <f>F106+G106+H106</f>
        <v>99</v>
      </c>
      <c r="F106" s="162"/>
      <c r="G106" s="162">
        <v>99</v>
      </c>
      <c r="H106" s="162"/>
    </row>
    <row r="107" spans="1:8" s="181" customFormat="1" ht="31.5" x14ac:dyDescent="0.2">
      <c r="A107" s="397"/>
      <c r="B107" s="377"/>
      <c r="C107" s="311" t="s">
        <v>67</v>
      </c>
      <c r="D107" s="311"/>
      <c r="E107" s="311"/>
      <c r="F107" s="313"/>
      <c r="G107" s="313"/>
      <c r="H107" s="313"/>
    </row>
    <row r="108" spans="1:8" s="181" customFormat="1" ht="63" x14ac:dyDescent="0.2">
      <c r="A108" s="397"/>
      <c r="B108" s="377"/>
      <c r="C108" s="311" t="s">
        <v>68</v>
      </c>
      <c r="D108" s="311"/>
      <c r="E108" s="311"/>
      <c r="F108" s="311"/>
      <c r="G108" s="311"/>
      <c r="H108" s="311"/>
    </row>
    <row r="109" spans="1:8" s="181" customFormat="1" x14ac:dyDescent="0.2">
      <c r="A109" s="397"/>
      <c r="B109" s="377"/>
      <c r="C109" s="311" t="s">
        <v>69</v>
      </c>
      <c r="D109" s="311"/>
      <c r="E109" s="311"/>
      <c r="F109" s="311"/>
      <c r="G109" s="311"/>
      <c r="H109" s="311"/>
    </row>
    <row r="110" spans="1:8" s="181" customFormat="1" x14ac:dyDescent="0.2">
      <c r="A110" s="397"/>
      <c r="B110" s="377"/>
      <c r="C110" s="311" t="s">
        <v>137</v>
      </c>
      <c r="D110" s="311"/>
      <c r="E110" s="311">
        <f>SUM(E105:E109)</f>
        <v>99</v>
      </c>
      <c r="F110" s="311">
        <f t="shared" ref="F110" si="22">SUM(F105:F109)</f>
        <v>0</v>
      </c>
      <c r="G110" s="311">
        <f t="shared" ref="G110" si="23">SUM(G105:G109)</f>
        <v>99</v>
      </c>
      <c r="H110" s="311">
        <f t="shared" ref="H110" si="24">SUM(H105:H109)</f>
        <v>0</v>
      </c>
    </row>
    <row r="111" spans="1:8" s="181" customFormat="1" ht="31.5" x14ac:dyDescent="0.2">
      <c r="A111" s="397" t="s">
        <v>336</v>
      </c>
      <c r="B111" s="377" t="str">
        <f>'2.ИП'!B21</f>
        <v>Клапан обратный чугун шаровой CBL4240 DN 150 PN10 Tecofi CBL4240-0151</v>
      </c>
      <c r="C111" s="311" t="s">
        <v>58</v>
      </c>
      <c r="D111" s="311"/>
      <c r="E111" s="311"/>
      <c r="F111" s="311"/>
      <c r="G111" s="311"/>
      <c r="H111" s="311"/>
    </row>
    <row r="112" spans="1:8" s="181" customFormat="1" ht="31.5" x14ac:dyDescent="0.2">
      <c r="A112" s="397"/>
      <c r="B112" s="377"/>
      <c r="C112" s="311" t="s">
        <v>66</v>
      </c>
      <c r="D112" s="311">
        <v>2027</v>
      </c>
      <c r="E112" s="311">
        <f>F112+G112+H112</f>
        <v>280</v>
      </c>
      <c r="F112" s="162"/>
      <c r="G112" s="162">
        <v>280</v>
      </c>
      <c r="H112" s="162"/>
    </row>
    <row r="113" spans="1:8" s="181" customFormat="1" ht="31.5" x14ac:dyDescent="0.2">
      <c r="A113" s="397"/>
      <c r="B113" s="377"/>
      <c r="C113" s="311" t="s">
        <v>67</v>
      </c>
      <c r="D113" s="311"/>
      <c r="E113" s="311"/>
      <c r="F113" s="313"/>
      <c r="G113" s="313"/>
      <c r="H113" s="313"/>
    </row>
    <row r="114" spans="1:8" s="181" customFormat="1" ht="63" x14ac:dyDescent="0.2">
      <c r="A114" s="397"/>
      <c r="B114" s="377"/>
      <c r="C114" s="311" t="s">
        <v>68</v>
      </c>
      <c r="D114" s="311"/>
      <c r="E114" s="311"/>
      <c r="F114" s="311"/>
      <c r="G114" s="311"/>
      <c r="H114" s="311"/>
    </row>
    <row r="115" spans="1:8" s="181" customFormat="1" x14ac:dyDescent="0.2">
      <c r="A115" s="397"/>
      <c r="B115" s="377"/>
      <c r="C115" s="311" t="s">
        <v>69</v>
      </c>
      <c r="D115" s="311"/>
      <c r="E115" s="311"/>
      <c r="F115" s="311"/>
      <c r="G115" s="311"/>
      <c r="H115" s="311"/>
    </row>
    <row r="116" spans="1:8" s="181" customFormat="1" x14ac:dyDescent="0.2">
      <c r="A116" s="397"/>
      <c r="B116" s="377"/>
      <c r="C116" s="311" t="s">
        <v>137</v>
      </c>
      <c r="D116" s="311"/>
      <c r="E116" s="311">
        <f>SUM(E111:E115)</f>
        <v>280</v>
      </c>
      <c r="F116" s="311">
        <f t="shared" ref="F116" si="25">SUM(F111:F115)</f>
        <v>0</v>
      </c>
      <c r="G116" s="311">
        <f t="shared" ref="G116" si="26">SUM(G111:G115)</f>
        <v>280</v>
      </c>
      <c r="H116" s="311">
        <f t="shared" ref="H116" si="27">SUM(H111:H115)</f>
        <v>0</v>
      </c>
    </row>
    <row r="117" spans="1:8" s="181" customFormat="1" ht="31.5" x14ac:dyDescent="0.2">
      <c r="A117" s="397" t="s">
        <v>337</v>
      </c>
      <c r="B117" s="377" t="str">
        <f>'2.ИП'!B22</f>
        <v>Клапан обр чуг шар Ду100 Ру10 фл шар/чуг+NBR Tecofi CBL4240-0100</v>
      </c>
      <c r="C117" s="311" t="s">
        <v>58</v>
      </c>
      <c r="D117" s="311"/>
      <c r="E117" s="311"/>
      <c r="F117" s="311"/>
      <c r="G117" s="311"/>
      <c r="H117" s="311"/>
    </row>
    <row r="118" spans="1:8" s="181" customFormat="1" ht="31.5" x14ac:dyDescent="0.2">
      <c r="A118" s="397"/>
      <c r="B118" s="377"/>
      <c r="C118" s="311" t="s">
        <v>66</v>
      </c>
      <c r="D118" s="311">
        <v>2027</v>
      </c>
      <c r="E118" s="311">
        <f>F118+G118+H118</f>
        <v>360</v>
      </c>
      <c r="F118" s="162"/>
      <c r="G118" s="162">
        <v>360</v>
      </c>
      <c r="H118" s="162"/>
    </row>
    <row r="119" spans="1:8" s="181" customFormat="1" ht="31.5" x14ac:dyDescent="0.2">
      <c r="A119" s="397"/>
      <c r="B119" s="377"/>
      <c r="C119" s="311" t="s">
        <v>67</v>
      </c>
      <c r="D119" s="311"/>
      <c r="E119" s="311"/>
      <c r="F119" s="313"/>
      <c r="G119" s="313"/>
      <c r="H119" s="313"/>
    </row>
    <row r="120" spans="1:8" s="181" customFormat="1" ht="63" x14ac:dyDescent="0.2">
      <c r="A120" s="397"/>
      <c r="B120" s="377"/>
      <c r="C120" s="311" t="s">
        <v>68</v>
      </c>
      <c r="D120" s="311"/>
      <c r="E120" s="311"/>
      <c r="F120" s="311"/>
      <c r="G120" s="311"/>
      <c r="H120" s="311"/>
    </row>
    <row r="121" spans="1:8" s="181" customFormat="1" x14ac:dyDescent="0.2">
      <c r="A121" s="397"/>
      <c r="B121" s="377"/>
      <c r="C121" s="311" t="s">
        <v>69</v>
      </c>
      <c r="D121" s="311"/>
      <c r="E121" s="311"/>
      <c r="F121" s="311"/>
      <c r="G121" s="311"/>
      <c r="H121" s="311"/>
    </row>
    <row r="122" spans="1:8" s="181" customFormat="1" x14ac:dyDescent="0.2">
      <c r="A122" s="397"/>
      <c r="B122" s="377"/>
      <c r="C122" s="311" t="s">
        <v>137</v>
      </c>
      <c r="D122" s="311"/>
      <c r="E122" s="311">
        <f>SUM(E117:E121)</f>
        <v>360</v>
      </c>
      <c r="F122" s="311">
        <f t="shared" ref="F122" si="28">SUM(F117:F121)</f>
        <v>0</v>
      </c>
      <c r="G122" s="311">
        <f t="shared" ref="G122" si="29">SUM(G117:G121)</f>
        <v>360</v>
      </c>
      <c r="H122" s="311">
        <f t="shared" ref="H122" si="30">SUM(H117:H121)</f>
        <v>0</v>
      </c>
    </row>
    <row r="123" spans="1:8" s="181" customFormat="1" ht="31.5" x14ac:dyDescent="0.2">
      <c r="A123" s="397" t="s">
        <v>338</v>
      </c>
      <c r="B123" s="377" t="s">
        <v>475</v>
      </c>
      <c r="C123" s="311" t="s">
        <v>58</v>
      </c>
      <c r="D123" s="311"/>
      <c r="E123" s="311"/>
      <c r="F123" s="311"/>
      <c r="G123" s="311"/>
      <c r="H123" s="311"/>
    </row>
    <row r="124" spans="1:8" s="181" customFormat="1" ht="31.5" x14ac:dyDescent="0.2">
      <c r="A124" s="397"/>
      <c r="B124" s="377"/>
      <c r="C124" s="311" t="s">
        <v>66</v>
      </c>
      <c r="D124" s="311">
        <v>2027</v>
      </c>
      <c r="E124" s="311">
        <f>F124+G124+H124</f>
        <v>200</v>
      </c>
      <c r="F124" s="162"/>
      <c r="G124" s="162">
        <v>200</v>
      </c>
      <c r="H124" s="162"/>
    </row>
    <row r="125" spans="1:8" s="181" customFormat="1" ht="31.5" x14ac:dyDescent="0.2">
      <c r="A125" s="397"/>
      <c r="B125" s="377"/>
      <c r="C125" s="311" t="s">
        <v>67</v>
      </c>
      <c r="D125" s="311"/>
      <c r="E125" s="311"/>
      <c r="F125" s="313"/>
      <c r="G125" s="313"/>
      <c r="H125" s="313"/>
    </row>
    <row r="126" spans="1:8" s="181" customFormat="1" ht="63" x14ac:dyDescent="0.2">
      <c r="A126" s="397"/>
      <c r="B126" s="377"/>
      <c r="C126" s="311" t="s">
        <v>68</v>
      </c>
      <c r="D126" s="311"/>
      <c r="E126" s="311"/>
      <c r="F126" s="311"/>
      <c r="G126" s="311"/>
      <c r="H126" s="311"/>
    </row>
    <row r="127" spans="1:8" s="181" customFormat="1" x14ac:dyDescent="0.2">
      <c r="A127" s="397"/>
      <c r="B127" s="377"/>
      <c r="C127" s="311" t="s">
        <v>69</v>
      </c>
      <c r="D127" s="311"/>
      <c r="E127" s="311"/>
      <c r="F127" s="311"/>
      <c r="G127" s="311"/>
      <c r="H127" s="311"/>
    </row>
    <row r="128" spans="1:8" s="181" customFormat="1" x14ac:dyDescent="0.2">
      <c r="A128" s="397"/>
      <c r="B128" s="377"/>
      <c r="C128" s="311" t="s">
        <v>137</v>
      </c>
      <c r="D128" s="311"/>
      <c r="E128" s="311">
        <f>SUM(E123:E127)</f>
        <v>200</v>
      </c>
      <c r="F128" s="311">
        <f t="shared" ref="F128:H128" si="31">SUM(F123:F127)</f>
        <v>0</v>
      </c>
      <c r="G128" s="311">
        <f t="shared" si="31"/>
        <v>200</v>
      </c>
      <c r="H128" s="311">
        <f t="shared" si="31"/>
        <v>0</v>
      </c>
    </row>
    <row r="129" spans="1:8" s="181" customFormat="1" ht="31.5" x14ac:dyDescent="0.2">
      <c r="A129" s="397" t="s">
        <v>500</v>
      </c>
      <c r="B129" s="377" t="str">
        <f>'2.ИП'!B38</f>
        <v>Погружной скважинный насос ЭЦВ 10-120-60 нро</v>
      </c>
      <c r="C129" s="311" t="s">
        <v>58</v>
      </c>
      <c r="D129" s="311"/>
      <c r="E129" s="311"/>
      <c r="F129" s="311"/>
      <c r="G129" s="311"/>
      <c r="H129" s="311"/>
    </row>
    <row r="130" spans="1:8" s="181" customFormat="1" ht="31.5" x14ac:dyDescent="0.2">
      <c r="A130" s="397"/>
      <c r="B130" s="377"/>
      <c r="C130" s="311" t="s">
        <v>66</v>
      </c>
      <c r="D130" s="311">
        <v>2027</v>
      </c>
      <c r="E130" s="311">
        <v>580</v>
      </c>
      <c r="F130" s="162">
        <f>E130</f>
        <v>580</v>
      </c>
      <c r="G130" s="162"/>
      <c r="H130" s="162"/>
    </row>
    <row r="131" spans="1:8" s="181" customFormat="1" ht="31.5" x14ac:dyDescent="0.2">
      <c r="A131" s="397"/>
      <c r="B131" s="377"/>
      <c r="C131" s="311" t="s">
        <v>67</v>
      </c>
      <c r="D131" s="311"/>
      <c r="E131" s="311"/>
      <c r="F131" s="313"/>
      <c r="G131" s="313"/>
      <c r="H131" s="313"/>
    </row>
    <row r="132" spans="1:8" s="181" customFormat="1" ht="63" x14ac:dyDescent="0.2">
      <c r="A132" s="397"/>
      <c r="B132" s="377"/>
      <c r="C132" s="311" t="s">
        <v>68</v>
      </c>
      <c r="D132" s="311"/>
      <c r="E132" s="311"/>
      <c r="F132" s="311"/>
      <c r="G132" s="311"/>
      <c r="H132" s="311"/>
    </row>
    <row r="133" spans="1:8" s="181" customFormat="1" x14ac:dyDescent="0.2">
      <c r="A133" s="397"/>
      <c r="B133" s="377"/>
      <c r="C133" s="311" t="s">
        <v>69</v>
      </c>
      <c r="D133" s="311"/>
      <c r="E133" s="311"/>
      <c r="F133" s="311"/>
      <c r="G133" s="311"/>
      <c r="H133" s="311"/>
    </row>
    <row r="134" spans="1:8" s="181" customFormat="1" x14ac:dyDescent="0.2">
      <c r="A134" s="397"/>
      <c r="B134" s="377"/>
      <c r="C134" s="311" t="s">
        <v>137</v>
      </c>
      <c r="D134" s="311"/>
      <c r="E134" s="311">
        <f>SUM(E129:E133)</f>
        <v>580</v>
      </c>
      <c r="F134" s="311">
        <f t="shared" ref="F134:H134" si="32">SUM(F129:F133)</f>
        <v>580</v>
      </c>
      <c r="G134" s="311">
        <f t="shared" si="32"/>
        <v>0</v>
      </c>
      <c r="H134" s="311">
        <f t="shared" si="32"/>
        <v>0</v>
      </c>
    </row>
    <row r="135" spans="1:8" s="181" customFormat="1" ht="31.5" x14ac:dyDescent="0.2">
      <c r="A135" s="397" t="s">
        <v>501</v>
      </c>
      <c r="B135" s="377" t="str">
        <f>'2.ИП'!B39</f>
        <v>Погружной скважинный насос ЭЦВ 12-160-65 нро</v>
      </c>
      <c r="C135" s="311" t="s">
        <v>58</v>
      </c>
      <c r="D135" s="311"/>
      <c r="E135" s="311"/>
      <c r="F135" s="311"/>
      <c r="G135" s="311"/>
      <c r="H135" s="311"/>
    </row>
    <row r="136" spans="1:8" s="181" customFormat="1" ht="31.5" x14ac:dyDescent="0.2">
      <c r="A136" s="397"/>
      <c r="B136" s="377"/>
      <c r="C136" s="311" t="s">
        <v>66</v>
      </c>
      <c r="D136" s="311">
        <v>2027</v>
      </c>
      <c r="E136" s="311">
        <v>331</v>
      </c>
      <c r="F136" s="162">
        <f>E136</f>
        <v>331</v>
      </c>
      <c r="G136" s="162"/>
      <c r="H136" s="162"/>
    </row>
    <row r="137" spans="1:8" s="181" customFormat="1" ht="31.5" x14ac:dyDescent="0.2">
      <c r="A137" s="397"/>
      <c r="B137" s="377"/>
      <c r="C137" s="311" t="s">
        <v>67</v>
      </c>
      <c r="D137" s="311"/>
      <c r="E137" s="311"/>
      <c r="F137" s="313"/>
      <c r="G137" s="313"/>
      <c r="H137" s="313"/>
    </row>
    <row r="138" spans="1:8" s="181" customFormat="1" ht="63" x14ac:dyDescent="0.2">
      <c r="A138" s="397"/>
      <c r="B138" s="377"/>
      <c r="C138" s="311" t="s">
        <v>68</v>
      </c>
      <c r="D138" s="311"/>
      <c r="E138" s="311"/>
      <c r="F138" s="311"/>
      <c r="G138" s="311"/>
      <c r="H138" s="311"/>
    </row>
    <row r="139" spans="1:8" s="181" customFormat="1" x14ac:dyDescent="0.2">
      <c r="A139" s="397"/>
      <c r="B139" s="377"/>
      <c r="C139" s="311" t="s">
        <v>69</v>
      </c>
      <c r="D139" s="311"/>
      <c r="E139" s="311"/>
      <c r="F139" s="311"/>
      <c r="G139" s="311"/>
      <c r="H139" s="311"/>
    </row>
    <row r="140" spans="1:8" s="181" customFormat="1" x14ac:dyDescent="0.2">
      <c r="A140" s="397"/>
      <c r="B140" s="377"/>
      <c r="C140" s="311" t="s">
        <v>137</v>
      </c>
      <c r="D140" s="311"/>
      <c r="E140" s="311">
        <f>SUM(E135:E139)</f>
        <v>331</v>
      </c>
      <c r="F140" s="311">
        <f t="shared" ref="F140:H140" si="33">SUM(F135:F139)</f>
        <v>331</v>
      </c>
      <c r="G140" s="311">
        <f t="shared" si="33"/>
        <v>0</v>
      </c>
      <c r="H140" s="311">
        <f t="shared" si="33"/>
        <v>0</v>
      </c>
    </row>
    <row r="141" spans="1:8" s="181" customFormat="1" ht="31.5" x14ac:dyDescent="0.2">
      <c r="A141" s="397" t="s">
        <v>340</v>
      </c>
      <c r="B141" s="377" t="str">
        <f>'2.ИП'!B40</f>
        <v>Преобразователь частоты со степенью защиты IP54 Модель LCI-G45-4 IP54</v>
      </c>
      <c r="C141" s="311" t="s">
        <v>58</v>
      </c>
      <c r="D141" s="311"/>
      <c r="E141" s="311"/>
      <c r="F141" s="311"/>
      <c r="G141" s="311"/>
      <c r="H141" s="311"/>
    </row>
    <row r="142" spans="1:8" s="181" customFormat="1" ht="31.5" x14ac:dyDescent="0.2">
      <c r="A142" s="397"/>
      <c r="B142" s="377"/>
      <c r="C142" s="311" t="s">
        <v>66</v>
      </c>
      <c r="D142" s="311">
        <v>2027</v>
      </c>
      <c r="E142" s="311">
        <v>1008</v>
      </c>
      <c r="F142" s="162">
        <f>E142</f>
        <v>1008</v>
      </c>
      <c r="G142" s="162"/>
      <c r="H142" s="162"/>
    </row>
    <row r="143" spans="1:8" s="181" customFormat="1" ht="31.5" x14ac:dyDescent="0.2">
      <c r="A143" s="397"/>
      <c r="B143" s="377"/>
      <c r="C143" s="311" t="s">
        <v>67</v>
      </c>
      <c r="D143" s="311"/>
      <c r="E143" s="311"/>
      <c r="F143" s="313"/>
      <c r="G143" s="313"/>
      <c r="H143" s="313"/>
    </row>
    <row r="144" spans="1:8" s="181" customFormat="1" ht="63" x14ac:dyDescent="0.2">
      <c r="A144" s="397"/>
      <c r="B144" s="377"/>
      <c r="C144" s="311" t="s">
        <v>68</v>
      </c>
      <c r="D144" s="311"/>
      <c r="E144" s="311"/>
      <c r="F144" s="311"/>
      <c r="G144" s="311"/>
      <c r="H144" s="311"/>
    </row>
    <row r="145" spans="1:8" s="181" customFormat="1" x14ac:dyDescent="0.2">
      <c r="A145" s="397"/>
      <c r="B145" s="377"/>
      <c r="C145" s="311" t="s">
        <v>69</v>
      </c>
      <c r="D145" s="311"/>
      <c r="E145" s="311"/>
      <c r="F145" s="311"/>
      <c r="G145" s="311"/>
      <c r="H145" s="311"/>
    </row>
    <row r="146" spans="1:8" s="181" customFormat="1" x14ac:dyDescent="0.2">
      <c r="A146" s="397"/>
      <c r="B146" s="377"/>
      <c r="C146" s="311" t="s">
        <v>137</v>
      </c>
      <c r="D146" s="311"/>
      <c r="E146" s="311">
        <f>SUM(E141:E145)</f>
        <v>1008</v>
      </c>
      <c r="F146" s="311">
        <f t="shared" ref="F146:H146" si="34">SUM(F141:F145)</f>
        <v>1008</v>
      </c>
      <c r="G146" s="311">
        <f t="shared" si="34"/>
        <v>0</v>
      </c>
      <c r="H146" s="311">
        <f t="shared" si="34"/>
        <v>0</v>
      </c>
    </row>
    <row r="147" spans="1:8" s="181" customFormat="1" ht="34.5" customHeight="1" x14ac:dyDescent="0.2">
      <c r="A147" s="397" t="s">
        <v>168</v>
      </c>
      <c r="B147" s="397"/>
      <c r="C147" s="397"/>
      <c r="D147" s="397"/>
      <c r="E147" s="397"/>
      <c r="F147" s="397"/>
      <c r="G147" s="397"/>
      <c r="H147" s="397"/>
    </row>
    <row r="148" spans="1:8" s="181" customFormat="1" ht="31.5" x14ac:dyDescent="0.2">
      <c r="A148" s="377" t="s">
        <v>70</v>
      </c>
      <c r="B148" s="377" t="str">
        <f>'2.ИП'!B45</f>
        <v>Ликвидационный тампонаж скважины</v>
      </c>
      <c r="C148" s="311" t="s">
        <v>58</v>
      </c>
      <c r="D148" s="311"/>
      <c r="E148" s="311"/>
      <c r="F148" s="311"/>
      <c r="G148" s="311"/>
      <c r="H148" s="311"/>
    </row>
    <row r="149" spans="1:8" s="181" customFormat="1" ht="31.5" x14ac:dyDescent="0.2">
      <c r="A149" s="377"/>
      <c r="B149" s="377"/>
      <c r="C149" s="311" t="s">
        <v>66</v>
      </c>
      <c r="D149" s="311"/>
      <c r="E149" s="311"/>
      <c r="F149" s="311"/>
      <c r="G149" s="311"/>
      <c r="H149" s="311"/>
    </row>
    <row r="150" spans="1:8" s="181" customFormat="1" ht="31.5" x14ac:dyDescent="0.2">
      <c r="A150" s="377"/>
      <c r="B150" s="377"/>
      <c r="C150" s="311" t="s">
        <v>67</v>
      </c>
      <c r="D150" s="311">
        <v>2026</v>
      </c>
      <c r="E150" s="162">
        <f>2882431.43/1000</f>
        <v>2882.4314300000001</v>
      </c>
      <c r="F150" s="313" t="s">
        <v>505</v>
      </c>
      <c r="G150" s="313" t="s">
        <v>505</v>
      </c>
      <c r="H150" s="313" t="s">
        <v>505</v>
      </c>
    </row>
    <row r="151" spans="1:8" s="181" customFormat="1" ht="63" x14ac:dyDescent="0.2">
      <c r="A151" s="377"/>
      <c r="B151" s="377"/>
      <c r="C151" s="311" t="s">
        <v>68</v>
      </c>
      <c r="D151" s="311"/>
      <c r="E151" s="311"/>
      <c r="F151" s="311"/>
      <c r="G151" s="311"/>
      <c r="H151" s="311"/>
    </row>
    <row r="152" spans="1:8" s="181" customFormat="1" x14ac:dyDescent="0.2">
      <c r="A152" s="377"/>
      <c r="B152" s="377"/>
      <c r="C152" s="311" t="s">
        <v>69</v>
      </c>
      <c r="D152" s="311"/>
      <c r="E152" s="311"/>
      <c r="F152" s="311"/>
      <c r="G152" s="311"/>
      <c r="H152" s="311"/>
    </row>
    <row r="153" spans="1:8" s="181" customFormat="1" x14ac:dyDescent="0.2">
      <c r="A153" s="377"/>
      <c r="B153" s="377"/>
      <c r="C153" s="311" t="s">
        <v>137</v>
      </c>
      <c r="D153" s="311">
        <f>'2.ИП'!J56</f>
        <v>0</v>
      </c>
      <c r="E153" s="311">
        <v>2882.43</v>
      </c>
      <c r="F153" s="313" t="s">
        <v>505</v>
      </c>
      <c r="G153" s="313" t="s">
        <v>505</v>
      </c>
      <c r="H153" s="313" t="s">
        <v>505</v>
      </c>
    </row>
    <row r="154" spans="1:8" s="181" customFormat="1" ht="15.75" customHeight="1" x14ac:dyDescent="0.2">
      <c r="A154" s="313" t="s">
        <v>71</v>
      </c>
      <c r="B154" s="312"/>
      <c r="C154" s="311" t="s">
        <v>75</v>
      </c>
      <c r="D154" s="311"/>
      <c r="E154" s="311"/>
      <c r="F154" s="311"/>
      <c r="G154" s="311"/>
      <c r="H154" s="311"/>
    </row>
    <row r="155" spans="1:8" s="181" customFormat="1" ht="31.5" x14ac:dyDescent="0.2">
      <c r="A155" s="372" t="s">
        <v>62</v>
      </c>
      <c r="B155" s="373"/>
      <c r="C155" s="311" t="s">
        <v>58</v>
      </c>
      <c r="D155" s="311"/>
      <c r="E155" s="311"/>
      <c r="F155" s="311"/>
      <c r="G155" s="311"/>
      <c r="H155" s="311"/>
    </row>
    <row r="156" spans="1:8" s="181" customFormat="1" ht="31.5" x14ac:dyDescent="0.2">
      <c r="A156" s="374"/>
      <c r="B156" s="362"/>
      <c r="C156" s="311" t="s">
        <v>66</v>
      </c>
      <c r="D156" s="311"/>
      <c r="E156" s="162">
        <f>E12+E21+E27+E33+E39+E45+E51+E57+E63+E69+E75+E81+E88+E94+E100+E106+E112+E118+E124+E130+E136+E142+E149</f>
        <v>45217.61</v>
      </c>
      <c r="F156" s="162">
        <f t="shared" ref="F156:H157" si="35">F12+F21+F27+F33+F39+F45+F51+F57+F63+F69+F75+F81+F88+F94+F100+F106+F112+F118+F124+F130+F136+F142+F149</f>
        <v>11649</v>
      </c>
      <c r="G156" s="162">
        <f t="shared" si="35"/>
        <v>21320</v>
      </c>
      <c r="H156" s="162">
        <f t="shared" si="35"/>
        <v>12248.61</v>
      </c>
    </row>
    <row r="157" spans="1:8" s="181" customFormat="1" ht="31.5" x14ac:dyDescent="0.2">
      <c r="A157" s="374"/>
      <c r="B157" s="362"/>
      <c r="C157" s="311" t="s">
        <v>67</v>
      </c>
      <c r="D157" s="311"/>
      <c r="E157" s="162">
        <f>E13+E22+E28+E34+E40+E46+E52+E58+E64+E70+E76+E82+E89+E95+E101+E107+E113+E119+E125+E131+E137+E143+E150</f>
        <v>8082.3814300000013</v>
      </c>
      <c r="F157" s="162">
        <f t="shared" si="35"/>
        <v>2870.58</v>
      </c>
      <c r="G157" s="162">
        <f t="shared" si="35"/>
        <v>2631.7200000000003</v>
      </c>
      <c r="H157" s="162">
        <f t="shared" si="35"/>
        <v>2580.08</v>
      </c>
    </row>
    <row r="158" spans="1:8" s="181" customFormat="1" ht="63" x14ac:dyDescent="0.2">
      <c r="A158" s="374"/>
      <c r="B158" s="362"/>
      <c r="C158" s="311" t="s">
        <v>68</v>
      </c>
      <c r="D158" s="311"/>
      <c r="E158" s="311"/>
      <c r="F158" s="311"/>
      <c r="G158" s="311"/>
      <c r="H158" s="311"/>
    </row>
    <row r="159" spans="1:8" s="181" customFormat="1" x14ac:dyDescent="0.2">
      <c r="A159" s="374"/>
      <c r="B159" s="362"/>
      <c r="C159" s="311" t="s">
        <v>69</v>
      </c>
      <c r="D159" s="311"/>
      <c r="E159" s="311"/>
      <c r="F159" s="311"/>
      <c r="G159" s="311"/>
      <c r="H159" s="311"/>
    </row>
    <row r="160" spans="1:8" s="181" customFormat="1" ht="27.75" customHeight="1" x14ac:dyDescent="0.2">
      <c r="A160" s="375"/>
      <c r="B160" s="376"/>
      <c r="C160" s="311" t="s">
        <v>73</v>
      </c>
      <c r="D160" s="311"/>
      <c r="E160" s="162">
        <f>E157+E156</f>
        <v>53299.991430000002</v>
      </c>
      <c r="F160" s="162">
        <f>F157+F156</f>
        <v>14519.58</v>
      </c>
      <c r="G160" s="162">
        <f t="shared" ref="G160:H160" si="36">G157+G156</f>
        <v>23951.72</v>
      </c>
      <c r="H160" s="162">
        <f t="shared" si="36"/>
        <v>14828.69</v>
      </c>
    </row>
    <row r="162" spans="2:10" s="265" customFormat="1" x14ac:dyDescent="0.2">
      <c r="B162" s="267" t="s">
        <v>471</v>
      </c>
      <c r="C162" s="267"/>
      <c r="D162" s="267"/>
      <c r="E162" s="267"/>
      <c r="G162" s="268"/>
      <c r="H162" s="268"/>
      <c r="I162" s="178"/>
      <c r="J162" s="269"/>
    </row>
    <row r="163" spans="2:10" s="265" customFormat="1" x14ac:dyDescent="0.2">
      <c r="B163" s="267" t="s">
        <v>146</v>
      </c>
      <c r="C163" s="267"/>
      <c r="D163" s="267"/>
      <c r="E163" s="267" t="s">
        <v>302</v>
      </c>
      <c r="F163" s="267"/>
      <c r="G163" s="267"/>
      <c r="H163" s="267"/>
    </row>
    <row r="164" spans="2:10" s="265" customFormat="1" x14ac:dyDescent="0.2">
      <c r="B164" s="267"/>
      <c r="C164" s="267"/>
      <c r="D164" s="267"/>
      <c r="E164" s="267"/>
      <c r="F164" s="267"/>
      <c r="G164" s="267"/>
      <c r="H164" s="267"/>
    </row>
    <row r="165" spans="2:10" s="265" customFormat="1" x14ac:dyDescent="0.2">
      <c r="B165" s="267"/>
      <c r="C165" s="267"/>
      <c r="D165" s="267"/>
      <c r="E165" s="268"/>
      <c r="F165" s="268"/>
      <c r="G165" s="270"/>
      <c r="H165" s="267"/>
    </row>
    <row r="166" spans="2:10" s="265" customFormat="1" x14ac:dyDescent="0.2">
      <c r="B166" s="267"/>
      <c r="C166" s="267"/>
      <c r="D166" s="267"/>
      <c r="E166" s="267"/>
      <c r="F166" s="267"/>
      <c r="H166" s="267"/>
    </row>
    <row r="167" spans="2:10" s="265" customFormat="1" x14ac:dyDescent="0.2">
      <c r="B167" s="267"/>
      <c r="C167" s="267"/>
      <c r="D167" s="267"/>
      <c r="E167" s="267"/>
      <c r="F167" s="271"/>
      <c r="G167" s="272"/>
      <c r="H167" s="267"/>
    </row>
    <row r="168" spans="2:10" s="265" customFormat="1" x14ac:dyDescent="0.2">
      <c r="B168" s="267"/>
      <c r="C168" s="267"/>
      <c r="D168" s="267"/>
      <c r="E168" s="267"/>
      <c r="H168" s="267"/>
    </row>
  </sheetData>
  <autoFilter ref="A9:H160"/>
  <mergeCells count="63">
    <mergeCell ref="A117:A122"/>
    <mergeCell ref="B117:B122"/>
    <mergeCell ref="A99:A104"/>
    <mergeCell ref="B99:B104"/>
    <mergeCell ref="A105:A110"/>
    <mergeCell ref="B105:B110"/>
    <mergeCell ref="A111:A116"/>
    <mergeCell ref="B111:B116"/>
    <mergeCell ref="A80:A85"/>
    <mergeCell ref="B80:B85"/>
    <mergeCell ref="A87:A92"/>
    <mergeCell ref="B87:B92"/>
    <mergeCell ref="A93:A98"/>
    <mergeCell ref="B93:B98"/>
    <mergeCell ref="A62:A67"/>
    <mergeCell ref="B62:B67"/>
    <mergeCell ref="A68:A73"/>
    <mergeCell ref="B68:B73"/>
    <mergeCell ref="A74:A79"/>
    <mergeCell ref="B74:B79"/>
    <mergeCell ref="A44:A49"/>
    <mergeCell ref="B44:B49"/>
    <mergeCell ref="A50:A55"/>
    <mergeCell ref="B50:B55"/>
    <mergeCell ref="A56:A61"/>
    <mergeCell ref="B56:B61"/>
    <mergeCell ref="A20:A25"/>
    <mergeCell ref="B20:B25"/>
    <mergeCell ref="A26:A31"/>
    <mergeCell ref="B26:B31"/>
    <mergeCell ref="A32:A37"/>
    <mergeCell ref="B32:B37"/>
    <mergeCell ref="A147:H147"/>
    <mergeCell ref="A148:A153"/>
    <mergeCell ref="B148:B153"/>
    <mergeCell ref="A155:B160"/>
    <mergeCell ref="E7:E8"/>
    <mergeCell ref="A18:H18"/>
    <mergeCell ref="A86:H86"/>
    <mergeCell ref="A141:A146"/>
    <mergeCell ref="B141:B146"/>
    <mergeCell ref="A19:H19"/>
    <mergeCell ref="A10:H10"/>
    <mergeCell ref="A11:A16"/>
    <mergeCell ref="B11:B16"/>
    <mergeCell ref="D6:D8"/>
    <mergeCell ref="A38:A43"/>
    <mergeCell ref="B38:B43"/>
    <mergeCell ref="A1:H1"/>
    <mergeCell ref="A3:H3"/>
    <mergeCell ref="A4:H4"/>
    <mergeCell ref="A5:H5"/>
    <mergeCell ref="A6:A8"/>
    <mergeCell ref="F7:H7"/>
    <mergeCell ref="E6:H6"/>
    <mergeCell ref="B6:B8"/>
    <mergeCell ref="C6:C8"/>
    <mergeCell ref="A123:A128"/>
    <mergeCell ref="B123:B128"/>
    <mergeCell ref="A129:A134"/>
    <mergeCell ref="B129:B134"/>
    <mergeCell ref="A135:A140"/>
    <mergeCell ref="B135:B140"/>
  </mergeCells>
  <pageMargins left="0.78740157480314965" right="0.39370078740157483" top="0.78740157480314965" bottom="0.78740157480314965" header="0" footer="0"/>
  <pageSetup paperSize="9" scale="6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27"/>
  <sheetViews>
    <sheetView view="pageBreakPreview" topLeftCell="A10" zoomScale="120" zoomScaleNormal="85" zoomScaleSheetLayoutView="120" workbookViewId="0">
      <selection activeCell="G11" sqref="G11"/>
    </sheetView>
  </sheetViews>
  <sheetFormatPr defaultColWidth="8.85546875" defaultRowHeight="12.75" x14ac:dyDescent="0.2"/>
  <cols>
    <col min="1" max="1" width="6.140625" style="25" customWidth="1"/>
    <col min="2" max="2" width="77.5703125" style="25" customWidth="1"/>
    <col min="3" max="3" width="9.28515625" style="25" customWidth="1"/>
    <col min="4" max="4" width="16" style="25" customWidth="1"/>
    <col min="5" max="5" width="17.140625" style="25" customWidth="1"/>
    <col min="6" max="6" width="11.85546875" style="25" customWidth="1"/>
    <col min="7" max="7" width="12.28515625" style="25" customWidth="1"/>
    <col min="8" max="8" width="14.42578125" style="25" customWidth="1"/>
    <col min="9" max="9" width="17" style="25" customWidth="1"/>
    <col min="10" max="16384" width="8.85546875" style="25"/>
  </cols>
  <sheetData>
    <row r="1" spans="1:9" ht="15.75" x14ac:dyDescent="0.2">
      <c r="A1" s="411" t="s">
        <v>467</v>
      </c>
      <c r="B1" s="411"/>
      <c r="C1" s="411"/>
      <c r="D1" s="411"/>
      <c r="E1" s="411"/>
      <c r="F1" s="412"/>
      <c r="G1" s="412"/>
      <c r="H1" s="412"/>
      <c r="I1" s="412"/>
    </row>
    <row r="2" spans="1:9" ht="15.75" x14ac:dyDescent="0.2">
      <c r="A2" s="122"/>
      <c r="B2" s="122"/>
      <c r="C2" s="122"/>
      <c r="D2" s="122"/>
      <c r="E2" s="122"/>
      <c r="F2" s="123"/>
      <c r="G2" s="123"/>
      <c r="H2" s="123"/>
      <c r="I2" s="123"/>
    </row>
    <row r="3" spans="1:9" ht="15.75" customHeight="1" x14ac:dyDescent="0.2">
      <c r="A3" s="411" t="s">
        <v>251</v>
      </c>
      <c r="B3" s="411"/>
      <c r="C3" s="411"/>
      <c r="D3" s="411"/>
      <c r="E3" s="411"/>
      <c r="F3" s="412"/>
      <c r="G3" s="412"/>
      <c r="H3" s="412"/>
      <c r="I3" s="412"/>
    </row>
    <row r="4" spans="1:9" ht="15.75" customHeight="1" x14ac:dyDescent="0.2">
      <c r="A4" s="411" t="s">
        <v>53</v>
      </c>
      <c r="B4" s="411"/>
      <c r="C4" s="411"/>
      <c r="D4" s="411"/>
      <c r="E4" s="411"/>
      <c r="F4" s="412"/>
      <c r="G4" s="412"/>
      <c r="H4" s="412"/>
      <c r="I4" s="412"/>
    </row>
    <row r="5" spans="1:9" ht="23.45" customHeight="1" x14ac:dyDescent="0.2">
      <c r="A5" s="413" t="s">
        <v>316</v>
      </c>
      <c r="B5" s="414"/>
      <c r="C5" s="414"/>
      <c r="D5" s="414"/>
      <c r="E5" s="414"/>
      <c r="F5" s="414"/>
      <c r="G5" s="414"/>
      <c r="H5" s="414"/>
      <c r="I5" s="414"/>
    </row>
    <row r="6" spans="1:9" ht="24.6" customHeight="1" x14ac:dyDescent="0.2">
      <c r="A6" s="409" t="s">
        <v>189</v>
      </c>
      <c r="B6" s="408" t="s">
        <v>23</v>
      </c>
      <c r="C6" s="408" t="s">
        <v>31</v>
      </c>
      <c r="D6" s="407" t="s">
        <v>63</v>
      </c>
      <c r="E6" s="407" t="s">
        <v>29</v>
      </c>
      <c r="F6" s="407" t="s">
        <v>165</v>
      </c>
      <c r="G6" s="407" t="s">
        <v>321</v>
      </c>
      <c r="H6" s="407" t="s">
        <v>322</v>
      </c>
      <c r="I6" s="407" t="s">
        <v>27</v>
      </c>
    </row>
    <row r="7" spans="1:9" ht="17.25" customHeight="1" x14ac:dyDescent="0.2">
      <c r="A7" s="410"/>
      <c r="B7" s="408"/>
      <c r="C7" s="408"/>
      <c r="D7" s="407"/>
      <c r="E7" s="407"/>
      <c r="F7" s="407"/>
      <c r="G7" s="407"/>
      <c r="H7" s="407"/>
      <c r="I7" s="407"/>
    </row>
    <row r="8" spans="1:9" s="72" customFormat="1" ht="15" x14ac:dyDescent="0.2">
      <c r="A8" s="124">
        <v>1</v>
      </c>
      <c r="B8" s="124">
        <v>2</v>
      </c>
      <c r="C8" s="124">
        <v>3</v>
      </c>
      <c r="D8" s="124">
        <v>4</v>
      </c>
      <c r="E8" s="124">
        <v>5</v>
      </c>
      <c r="F8" s="124">
        <v>6</v>
      </c>
      <c r="G8" s="124">
        <v>7</v>
      </c>
      <c r="H8" s="124">
        <v>8</v>
      </c>
      <c r="I8" s="124">
        <v>9</v>
      </c>
    </row>
    <row r="9" spans="1:9" ht="20.25" customHeight="1" x14ac:dyDescent="0.2">
      <c r="A9" s="406" t="s">
        <v>113</v>
      </c>
      <c r="B9" s="406"/>
      <c r="C9" s="406"/>
      <c r="D9" s="406"/>
      <c r="E9" s="406"/>
      <c r="F9" s="406"/>
      <c r="G9" s="406"/>
      <c r="H9" s="406"/>
      <c r="I9" s="406"/>
    </row>
    <row r="10" spans="1:9" ht="63" x14ac:dyDescent="0.2">
      <c r="A10" s="125" t="s">
        <v>12</v>
      </c>
      <c r="B10" s="126" t="s">
        <v>172</v>
      </c>
      <c r="C10" s="127" t="s">
        <v>32</v>
      </c>
      <c r="D10" s="128">
        <v>0</v>
      </c>
      <c r="E10" s="128">
        <v>0</v>
      </c>
      <c r="F10" s="128">
        <v>0</v>
      </c>
      <c r="G10" s="128">
        <v>0</v>
      </c>
      <c r="H10" s="128">
        <v>0</v>
      </c>
      <c r="I10" s="126" t="s">
        <v>339</v>
      </c>
    </row>
    <row r="11" spans="1:9" ht="63" x14ac:dyDescent="0.2">
      <c r="A11" s="125" t="s">
        <v>74</v>
      </c>
      <c r="B11" s="126" t="s">
        <v>103</v>
      </c>
      <c r="C11" s="127" t="s">
        <v>32</v>
      </c>
      <c r="D11" s="221">
        <v>0</v>
      </c>
      <c r="E11" s="221">
        <v>0</v>
      </c>
      <c r="F11" s="221">
        <v>0</v>
      </c>
      <c r="G11" s="221">
        <v>0</v>
      </c>
      <c r="H11" s="221">
        <v>0</v>
      </c>
      <c r="I11" s="126" t="s">
        <v>339</v>
      </c>
    </row>
    <row r="12" spans="1:9" ht="18" customHeight="1" x14ac:dyDescent="0.2">
      <c r="A12" s="406" t="s">
        <v>171</v>
      </c>
      <c r="B12" s="406"/>
      <c r="C12" s="406"/>
      <c r="D12" s="406"/>
      <c r="E12" s="406"/>
      <c r="F12" s="406"/>
      <c r="G12" s="406"/>
      <c r="H12" s="406"/>
      <c r="I12" s="406"/>
    </row>
    <row r="13" spans="1:9" ht="37.5" customHeight="1" x14ac:dyDescent="0.2">
      <c r="A13" s="125" t="s">
        <v>24</v>
      </c>
      <c r="B13" s="126" t="s">
        <v>170</v>
      </c>
      <c r="C13" s="127" t="s">
        <v>105</v>
      </c>
      <c r="D13" s="128">
        <v>0.97</v>
      </c>
      <c r="E13" s="221">
        <v>0.97</v>
      </c>
      <c r="F13" s="221">
        <v>0.97</v>
      </c>
      <c r="G13" s="257">
        <v>0.89</v>
      </c>
      <c r="H13" s="257">
        <v>0.89</v>
      </c>
      <c r="I13" s="128"/>
    </row>
    <row r="14" spans="1:9" ht="15.75" x14ac:dyDescent="0.2">
      <c r="A14" s="406" t="s">
        <v>111</v>
      </c>
      <c r="B14" s="406"/>
      <c r="C14" s="406"/>
      <c r="D14" s="406"/>
      <c r="E14" s="406"/>
      <c r="F14" s="406"/>
      <c r="G14" s="406"/>
      <c r="H14" s="406"/>
      <c r="I14" s="406"/>
    </row>
    <row r="15" spans="1:9" ht="47.25" x14ac:dyDescent="0.2">
      <c r="A15" s="125" t="s">
        <v>25</v>
      </c>
      <c r="B15" s="126" t="s">
        <v>106</v>
      </c>
      <c r="C15" s="128" t="s">
        <v>32</v>
      </c>
      <c r="D15" s="129">
        <v>36.4</v>
      </c>
      <c r="E15" s="128">
        <v>23.99</v>
      </c>
      <c r="F15" s="221">
        <v>23.99</v>
      </c>
      <c r="G15" s="221">
        <v>23.99</v>
      </c>
      <c r="H15" s="221">
        <v>23.99</v>
      </c>
      <c r="I15" s="126"/>
    </row>
    <row r="16" spans="1:9" ht="47.25" x14ac:dyDescent="0.2">
      <c r="A16" s="125" t="s">
        <v>26</v>
      </c>
      <c r="B16" s="126" t="s">
        <v>474</v>
      </c>
      <c r="C16" s="127" t="s">
        <v>108</v>
      </c>
      <c r="D16" s="129">
        <v>0.44500000000000001</v>
      </c>
      <c r="E16" s="221">
        <v>0.42</v>
      </c>
      <c r="F16" s="221">
        <v>0.42</v>
      </c>
      <c r="G16" s="221">
        <v>0.42</v>
      </c>
      <c r="H16" s="221">
        <v>0.42</v>
      </c>
      <c r="I16" s="126"/>
    </row>
    <row r="17" spans="1:9" ht="18.75" customHeight="1" x14ac:dyDescent="0.2">
      <c r="A17" s="406" t="s">
        <v>114</v>
      </c>
      <c r="B17" s="406"/>
      <c r="C17" s="406"/>
      <c r="D17" s="406"/>
      <c r="E17" s="406"/>
      <c r="F17" s="406"/>
      <c r="G17" s="406"/>
      <c r="H17" s="406"/>
      <c r="I17" s="406"/>
    </row>
    <row r="18" spans="1:9" ht="15.75" x14ac:dyDescent="0.2">
      <c r="A18" s="125" t="s">
        <v>101</v>
      </c>
      <c r="B18" s="130" t="s">
        <v>115</v>
      </c>
      <c r="C18" s="131" t="s">
        <v>32</v>
      </c>
      <c r="D18" s="129"/>
      <c r="E18" s="256"/>
      <c r="F18" s="256"/>
      <c r="G18" s="256"/>
      <c r="H18" s="256"/>
      <c r="I18" s="256"/>
    </row>
    <row r="19" spans="1:9" ht="31.5" x14ac:dyDescent="0.2">
      <c r="A19" s="125" t="s">
        <v>102</v>
      </c>
      <c r="B19" s="130" t="s">
        <v>478</v>
      </c>
      <c r="C19" s="131" t="s">
        <v>32</v>
      </c>
      <c r="D19" s="129">
        <v>90</v>
      </c>
      <c r="E19" s="129">
        <v>72.5</v>
      </c>
      <c r="F19" s="129">
        <v>69</v>
      </c>
      <c r="G19" s="129">
        <v>65.5</v>
      </c>
      <c r="H19" s="129">
        <v>62.5</v>
      </c>
      <c r="I19" s="256"/>
    </row>
    <row r="20" spans="1:9" ht="31.5" x14ac:dyDescent="0.2">
      <c r="A20" s="125" t="s">
        <v>120</v>
      </c>
      <c r="B20" s="130" t="s">
        <v>148</v>
      </c>
      <c r="C20" s="131" t="s">
        <v>32</v>
      </c>
      <c r="D20" s="129">
        <v>100</v>
      </c>
      <c r="E20" s="256">
        <v>100</v>
      </c>
      <c r="F20" s="256">
        <v>100</v>
      </c>
      <c r="G20" s="256">
        <v>100</v>
      </c>
      <c r="H20" s="256">
        <v>100</v>
      </c>
      <c r="I20" s="255"/>
    </row>
    <row r="21" spans="1:9" ht="54.75" customHeight="1" x14ac:dyDescent="0.25">
      <c r="A21" s="112"/>
      <c r="B21" s="82" t="s">
        <v>471</v>
      </c>
      <c r="C21" s="82"/>
      <c r="D21" s="82"/>
      <c r="E21" s="112"/>
      <c r="F21" s="83"/>
      <c r="G21" s="83"/>
      <c r="H21" s="123"/>
      <c r="I21" s="123"/>
    </row>
    <row r="22" spans="1:9" ht="15.75" x14ac:dyDescent="0.25">
      <c r="A22" s="112"/>
      <c r="B22" s="84" t="s">
        <v>146</v>
      </c>
      <c r="C22" s="82"/>
      <c r="D22" s="18" t="s">
        <v>302</v>
      </c>
      <c r="E22" s="82"/>
      <c r="F22" s="82"/>
      <c r="G22" s="82"/>
      <c r="H22" s="123"/>
      <c r="I22" s="123"/>
    </row>
    <row r="23" spans="1:9" ht="10.15" customHeight="1" x14ac:dyDescent="0.25">
      <c r="A23" s="112"/>
      <c r="B23" s="82"/>
      <c r="C23" s="82"/>
      <c r="D23" s="82"/>
      <c r="E23" s="82"/>
      <c r="F23" s="82"/>
      <c r="G23" s="82"/>
      <c r="H23" s="123"/>
      <c r="I23" s="123"/>
    </row>
    <row r="24" spans="1:9" ht="15.75" x14ac:dyDescent="0.25">
      <c r="A24" s="112"/>
      <c r="B24" s="82"/>
      <c r="C24" s="82"/>
      <c r="D24" s="83"/>
      <c r="E24" s="83"/>
      <c r="F24" s="132"/>
      <c r="G24" s="82"/>
      <c r="H24" s="123"/>
      <c r="I24" s="123"/>
    </row>
    <row r="25" spans="1:9" ht="15.75" x14ac:dyDescent="0.25">
      <c r="A25" s="112"/>
      <c r="B25" s="82"/>
      <c r="C25" s="82"/>
      <c r="D25" s="82"/>
      <c r="E25" s="82"/>
      <c r="F25" s="112"/>
      <c r="G25" s="82"/>
      <c r="H25" s="123"/>
      <c r="I25" s="123"/>
    </row>
    <row r="26" spans="1:9" ht="20.45" customHeight="1" x14ac:dyDescent="0.25">
      <c r="A26" s="112"/>
      <c r="B26" s="82"/>
      <c r="C26" s="82"/>
      <c r="D26" s="82"/>
      <c r="E26" s="86"/>
      <c r="F26" s="133"/>
      <c r="G26" s="82"/>
      <c r="H26" s="123"/>
      <c r="I26" s="123"/>
    </row>
    <row r="27" spans="1:9" ht="15.75" x14ac:dyDescent="0.25">
      <c r="A27" s="3"/>
      <c r="B27" s="7"/>
      <c r="C27" s="7"/>
      <c r="D27" s="7"/>
      <c r="E27" s="45"/>
      <c r="F27" s="3"/>
      <c r="G27" s="7"/>
      <c r="H27" s="45"/>
      <c r="I27" s="45"/>
    </row>
  </sheetData>
  <mergeCells count="17">
    <mergeCell ref="A1:I1"/>
    <mergeCell ref="A3:I3"/>
    <mergeCell ref="A4:I4"/>
    <mergeCell ref="A5:I5"/>
    <mergeCell ref="F6:F7"/>
    <mergeCell ref="G6:G7"/>
    <mergeCell ref="H6:H7"/>
    <mergeCell ref="A12:I12"/>
    <mergeCell ref="A17:I17"/>
    <mergeCell ref="A14:I14"/>
    <mergeCell ref="I6:I7"/>
    <mergeCell ref="B6:B7"/>
    <mergeCell ref="C6:C7"/>
    <mergeCell ref="D6:D7"/>
    <mergeCell ref="E6:E7"/>
    <mergeCell ref="A9:I9"/>
    <mergeCell ref="A6:A7"/>
  </mergeCells>
  <phoneticPr fontId="6" type="noConversion"/>
  <pageMargins left="0.78740157480314965" right="0.39370078740157483" top="0.78740157480314965" bottom="0.78740157480314965" header="0" footer="0"/>
  <pageSetup paperSize="9" scale="65"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05"/>
  <sheetViews>
    <sheetView workbookViewId="0">
      <selection activeCell="F14" sqref="F14"/>
    </sheetView>
  </sheetViews>
  <sheetFormatPr defaultRowHeight="12.75" x14ac:dyDescent="0.2"/>
  <cols>
    <col min="2" max="2" width="71.7109375" customWidth="1"/>
    <col min="3" max="3" width="13.5703125" customWidth="1"/>
    <col min="4" max="4" width="10.85546875" customWidth="1"/>
    <col min="5" max="5" width="17.5703125" customWidth="1"/>
    <col min="6" max="6" width="13.7109375" customWidth="1"/>
    <col min="7" max="8" width="13.28515625" customWidth="1"/>
    <col min="9" max="9" width="20.7109375" customWidth="1"/>
  </cols>
  <sheetData>
    <row r="1" spans="1:9" ht="15.75" x14ac:dyDescent="0.2">
      <c r="A1" s="411" t="s">
        <v>468</v>
      </c>
      <c r="B1" s="411"/>
      <c r="C1" s="411"/>
      <c r="D1" s="411"/>
      <c r="E1" s="411"/>
      <c r="F1" s="412"/>
      <c r="G1" s="412"/>
      <c r="H1" s="412"/>
      <c r="I1" s="412"/>
    </row>
    <row r="2" spans="1:9" ht="15.75" x14ac:dyDescent="0.2">
      <c r="A2" s="122"/>
      <c r="B2" s="122"/>
      <c r="C2" s="122"/>
      <c r="D2" s="122"/>
      <c r="E2" s="122"/>
      <c r="F2" s="123"/>
      <c r="G2" s="123"/>
      <c r="H2" s="123"/>
      <c r="I2" s="123"/>
    </row>
    <row r="3" spans="1:9" ht="15.75" x14ac:dyDescent="0.2">
      <c r="A3" s="411" t="s">
        <v>251</v>
      </c>
      <c r="B3" s="411"/>
      <c r="C3" s="411"/>
      <c r="D3" s="411"/>
      <c r="E3" s="411"/>
      <c r="F3" s="412"/>
      <c r="G3" s="412"/>
      <c r="H3" s="412"/>
      <c r="I3" s="412"/>
    </row>
    <row r="4" spans="1:9" ht="15.75" x14ac:dyDescent="0.2">
      <c r="A4" s="411" t="s">
        <v>173</v>
      </c>
      <c r="B4" s="411"/>
      <c r="C4" s="411"/>
      <c r="D4" s="411"/>
      <c r="E4" s="411"/>
      <c r="F4" s="412"/>
      <c r="G4" s="412"/>
      <c r="H4" s="412"/>
      <c r="I4" s="412"/>
    </row>
    <row r="5" spans="1:9" ht="16.5" customHeight="1" x14ac:dyDescent="0.2">
      <c r="A5" s="413" t="s">
        <v>316</v>
      </c>
      <c r="B5" s="414"/>
      <c r="C5" s="414"/>
      <c r="D5" s="414"/>
      <c r="E5" s="414"/>
      <c r="F5" s="414"/>
      <c r="G5" s="414"/>
      <c r="H5" s="414"/>
      <c r="I5" s="414"/>
    </row>
    <row r="6" spans="1:9" ht="12.75" customHeight="1" x14ac:dyDescent="0.2">
      <c r="A6" s="407" t="s">
        <v>190</v>
      </c>
      <c r="B6" s="408" t="s">
        <v>23</v>
      </c>
      <c r="C6" s="408" t="s">
        <v>31</v>
      </c>
      <c r="D6" s="407" t="s">
        <v>63</v>
      </c>
      <c r="E6" s="407" t="s">
        <v>29</v>
      </c>
      <c r="F6" s="407" t="s">
        <v>165</v>
      </c>
      <c r="G6" s="407" t="s">
        <v>321</v>
      </c>
      <c r="H6" s="407" t="s">
        <v>322</v>
      </c>
      <c r="I6" s="407" t="s">
        <v>27</v>
      </c>
    </row>
    <row r="7" spans="1:9" ht="39.75" customHeight="1" x14ac:dyDescent="0.2">
      <c r="A7" s="407"/>
      <c r="B7" s="408"/>
      <c r="C7" s="408"/>
      <c r="D7" s="407"/>
      <c r="E7" s="407"/>
      <c r="F7" s="407"/>
      <c r="G7" s="407"/>
      <c r="H7" s="407"/>
      <c r="I7" s="407"/>
    </row>
    <row r="8" spans="1:9" s="52" customFormat="1" ht="15" x14ac:dyDescent="0.2">
      <c r="A8" s="124">
        <v>1</v>
      </c>
      <c r="B8" s="124">
        <v>2</v>
      </c>
      <c r="C8" s="124">
        <v>3</v>
      </c>
      <c r="D8" s="124">
        <v>4</v>
      </c>
      <c r="E8" s="124">
        <v>5</v>
      </c>
      <c r="F8" s="124">
        <v>6</v>
      </c>
      <c r="G8" s="124">
        <v>7</v>
      </c>
      <c r="H8" s="124">
        <v>8</v>
      </c>
      <c r="I8" s="124">
        <v>9</v>
      </c>
    </row>
    <row r="9" spans="1:9" ht="15.75" x14ac:dyDescent="0.2">
      <c r="A9" s="406" t="s">
        <v>175</v>
      </c>
      <c r="B9" s="406"/>
      <c r="C9" s="406"/>
      <c r="D9" s="406"/>
      <c r="E9" s="406"/>
      <c r="F9" s="406"/>
      <c r="G9" s="406"/>
      <c r="H9" s="406"/>
      <c r="I9" s="406"/>
    </row>
    <row r="10" spans="1:9" ht="47.25" x14ac:dyDescent="0.2">
      <c r="A10" s="134" t="s">
        <v>91</v>
      </c>
      <c r="B10" s="126" t="s">
        <v>176</v>
      </c>
      <c r="C10" s="135" t="s">
        <v>32</v>
      </c>
      <c r="D10" s="136"/>
      <c r="E10" s="136"/>
      <c r="F10" s="136"/>
      <c r="G10" s="136"/>
      <c r="H10" s="136"/>
      <c r="I10" s="136"/>
    </row>
    <row r="11" spans="1:9" ht="15.75" x14ac:dyDescent="0.2">
      <c r="A11" s="406" t="s">
        <v>177</v>
      </c>
      <c r="B11" s="406"/>
      <c r="C11" s="406"/>
      <c r="D11" s="406"/>
      <c r="E11" s="406"/>
      <c r="F11" s="406"/>
      <c r="G11" s="406"/>
      <c r="H11" s="406"/>
      <c r="I11" s="406"/>
    </row>
    <row r="12" spans="1:9" ht="15.75" x14ac:dyDescent="0.2">
      <c r="A12" s="125" t="s">
        <v>24</v>
      </c>
      <c r="B12" s="126" t="s">
        <v>174</v>
      </c>
      <c r="C12" s="127" t="s">
        <v>105</v>
      </c>
      <c r="D12" s="256">
        <v>24.85</v>
      </c>
      <c r="E12" s="256">
        <v>24.85</v>
      </c>
      <c r="F12" s="256">
        <v>24</v>
      </c>
      <c r="G12" s="256">
        <v>22</v>
      </c>
      <c r="H12" s="256">
        <v>19.510000000000002</v>
      </c>
      <c r="I12" s="256"/>
    </row>
    <row r="13" spans="1:9" ht="15.75" x14ac:dyDescent="0.2">
      <c r="A13" s="406" t="s">
        <v>178</v>
      </c>
      <c r="B13" s="406"/>
      <c r="C13" s="406"/>
      <c r="D13" s="406"/>
      <c r="E13" s="406"/>
      <c r="F13" s="406"/>
      <c r="G13" s="406"/>
      <c r="H13" s="406"/>
      <c r="I13" s="406"/>
    </row>
    <row r="14" spans="1:9" ht="47.25" x14ac:dyDescent="0.2">
      <c r="A14" s="125" t="s">
        <v>25</v>
      </c>
      <c r="B14" s="126" t="s">
        <v>179</v>
      </c>
      <c r="C14" s="127" t="s">
        <v>180</v>
      </c>
      <c r="D14" s="221">
        <v>0.17399999999999999</v>
      </c>
      <c r="E14" s="221">
        <v>0.17</v>
      </c>
      <c r="F14" s="221">
        <v>0.17</v>
      </c>
      <c r="G14" s="280">
        <v>0.16</v>
      </c>
      <c r="H14" s="221">
        <v>0.16</v>
      </c>
      <c r="I14" s="128"/>
    </row>
    <row r="15" spans="1:9" ht="47.25" x14ac:dyDescent="0.2">
      <c r="A15" s="127" t="s">
        <v>26</v>
      </c>
      <c r="B15" s="126" t="s">
        <v>181</v>
      </c>
      <c r="C15" s="127" t="s">
        <v>180</v>
      </c>
      <c r="D15" s="254">
        <v>0.18</v>
      </c>
      <c r="E15" s="254">
        <v>0.18</v>
      </c>
      <c r="F15" s="254">
        <v>0.18</v>
      </c>
      <c r="G15" s="280">
        <v>0.18</v>
      </c>
      <c r="H15" s="254">
        <v>0.18</v>
      </c>
      <c r="I15" s="128"/>
    </row>
    <row r="16" spans="1:9" ht="21" customHeight="1" x14ac:dyDescent="0.2">
      <c r="A16" s="406" t="s">
        <v>182</v>
      </c>
      <c r="B16" s="406"/>
      <c r="C16" s="406"/>
      <c r="D16" s="406"/>
      <c r="E16" s="406"/>
      <c r="F16" s="406"/>
      <c r="G16" s="406"/>
      <c r="H16" s="406"/>
      <c r="I16" s="406"/>
    </row>
    <row r="17" spans="1:9" ht="15.75" x14ac:dyDescent="0.2">
      <c r="A17" s="135" t="s">
        <v>101</v>
      </c>
      <c r="B17" s="126" t="s">
        <v>115</v>
      </c>
      <c r="C17" s="135" t="s">
        <v>32</v>
      </c>
      <c r="D17" s="136"/>
      <c r="E17" s="136"/>
      <c r="F17" s="136"/>
      <c r="G17" s="136"/>
      <c r="H17" s="136"/>
      <c r="I17" s="136"/>
    </row>
    <row r="18" spans="1:9" ht="17.25" customHeight="1" x14ac:dyDescent="0.2">
      <c r="A18" s="135" t="s">
        <v>102</v>
      </c>
      <c r="B18" s="126" t="s">
        <v>183</v>
      </c>
      <c r="C18" s="135" t="s">
        <v>32</v>
      </c>
      <c r="D18" s="256"/>
      <c r="E18" s="256"/>
      <c r="F18" s="256"/>
      <c r="G18" s="256"/>
      <c r="H18" s="256"/>
      <c r="I18" s="136"/>
    </row>
    <row r="19" spans="1:9" ht="15.75" x14ac:dyDescent="0.2">
      <c r="A19" s="135" t="s">
        <v>122</v>
      </c>
      <c r="B19" s="126" t="s">
        <v>184</v>
      </c>
      <c r="C19" s="137" t="s">
        <v>32</v>
      </c>
      <c r="D19" s="256">
        <v>100</v>
      </c>
      <c r="E19" s="256">
        <v>74</v>
      </c>
      <c r="F19" s="256">
        <v>78</v>
      </c>
      <c r="G19" s="256">
        <v>74</v>
      </c>
      <c r="H19" s="256">
        <v>70</v>
      </c>
      <c r="I19" s="136"/>
    </row>
    <row r="20" spans="1:9" ht="15.75" x14ac:dyDescent="0.2">
      <c r="A20" s="135" t="s">
        <v>123</v>
      </c>
      <c r="B20" s="126" t="s">
        <v>185</v>
      </c>
      <c r="C20" s="137" t="s">
        <v>32</v>
      </c>
      <c r="D20" s="256">
        <v>83</v>
      </c>
      <c r="E20" s="256">
        <v>58</v>
      </c>
      <c r="F20" s="256">
        <v>55</v>
      </c>
      <c r="G20" s="256">
        <v>54</v>
      </c>
      <c r="H20" s="256">
        <v>46</v>
      </c>
      <c r="I20" s="136"/>
    </row>
    <row r="21" spans="1:9" s="25" customFormat="1" ht="73.5" customHeight="1" x14ac:dyDescent="0.25">
      <c r="A21" s="112"/>
      <c r="B21" s="82" t="s">
        <v>471</v>
      </c>
      <c r="C21" s="82"/>
      <c r="D21" s="82"/>
      <c r="E21" s="112"/>
      <c r="F21" s="83"/>
      <c r="G21" s="83"/>
      <c r="H21" s="123"/>
      <c r="I21" s="123"/>
    </row>
    <row r="22" spans="1:9" s="25" customFormat="1" ht="15.75" x14ac:dyDescent="0.25">
      <c r="A22" s="112"/>
      <c r="B22" s="84" t="s">
        <v>146</v>
      </c>
      <c r="C22" s="82"/>
      <c r="D22" s="18" t="s">
        <v>302</v>
      </c>
      <c r="E22" s="82"/>
      <c r="F22" s="82"/>
      <c r="G22" s="82"/>
      <c r="H22" s="123"/>
      <c r="I22" s="123"/>
    </row>
    <row r="23" spans="1:9" s="25" customFormat="1" ht="10.15" customHeight="1" x14ac:dyDescent="0.25">
      <c r="A23" s="112"/>
      <c r="B23" s="82"/>
      <c r="C23" s="82"/>
      <c r="D23" s="82"/>
      <c r="E23" s="82"/>
      <c r="F23" s="82"/>
      <c r="G23" s="82"/>
      <c r="H23" s="123"/>
      <c r="I23" s="123"/>
    </row>
    <row r="24" spans="1:9" s="25" customFormat="1" ht="15.75" x14ac:dyDescent="0.25">
      <c r="A24" s="112"/>
      <c r="B24" s="82"/>
      <c r="C24" s="82"/>
      <c r="D24" s="83"/>
      <c r="E24" s="83"/>
      <c r="F24" s="132"/>
      <c r="G24" s="82"/>
      <c r="H24" s="123"/>
      <c r="I24" s="123"/>
    </row>
    <row r="25" spans="1:9" s="25" customFormat="1" ht="15.75" x14ac:dyDescent="0.25">
      <c r="A25" s="112"/>
      <c r="B25" s="82"/>
      <c r="C25" s="82"/>
      <c r="D25" s="82"/>
      <c r="E25" s="82"/>
      <c r="F25" s="112"/>
      <c r="G25" s="82"/>
      <c r="H25" s="123"/>
      <c r="I25" s="123"/>
    </row>
    <row r="26" spans="1:9" s="25" customFormat="1" ht="20.45" customHeight="1" x14ac:dyDescent="0.25">
      <c r="A26" s="112"/>
      <c r="B26" s="82"/>
      <c r="C26" s="82"/>
      <c r="D26" s="82"/>
      <c r="E26" s="86"/>
      <c r="F26" s="133"/>
      <c r="G26" s="82"/>
      <c r="H26" s="123"/>
      <c r="I26" s="123"/>
    </row>
    <row r="27" spans="1:9" x14ac:dyDescent="0.2">
      <c r="A27" s="138"/>
      <c r="B27" s="138"/>
      <c r="C27" s="138"/>
      <c r="D27" s="138"/>
      <c r="E27" s="138"/>
      <c r="F27" s="138"/>
      <c r="G27" s="138"/>
      <c r="H27" s="138"/>
      <c r="I27" s="138"/>
    </row>
    <row r="28" spans="1:9" x14ac:dyDescent="0.2">
      <c r="A28" s="138"/>
      <c r="B28" s="138"/>
      <c r="C28" s="138"/>
      <c r="D28" s="138"/>
      <c r="E28" s="138"/>
      <c r="F28" s="138"/>
      <c r="G28" s="138"/>
      <c r="H28" s="138"/>
      <c r="I28" s="138"/>
    </row>
    <row r="29" spans="1:9" x14ac:dyDescent="0.2">
      <c r="A29" s="138"/>
      <c r="B29" s="138"/>
      <c r="C29" s="138"/>
      <c r="D29" s="138"/>
      <c r="E29" s="138"/>
      <c r="F29" s="138"/>
      <c r="G29" s="138"/>
      <c r="H29" s="138"/>
      <c r="I29" s="138"/>
    </row>
    <row r="30" spans="1:9" x14ac:dyDescent="0.2">
      <c r="A30" s="138"/>
      <c r="B30" s="138"/>
      <c r="C30" s="138"/>
      <c r="D30" s="138"/>
      <c r="E30" s="138"/>
      <c r="F30" s="138"/>
      <c r="G30" s="138"/>
      <c r="H30" s="138"/>
      <c r="I30" s="138"/>
    </row>
    <row r="31" spans="1:9" x14ac:dyDescent="0.2">
      <c r="A31" s="138"/>
      <c r="B31" s="138"/>
      <c r="C31" s="138"/>
      <c r="D31" s="138"/>
      <c r="E31" s="138"/>
      <c r="F31" s="138"/>
      <c r="G31" s="138"/>
      <c r="H31" s="138"/>
      <c r="I31" s="138"/>
    </row>
    <row r="105" ht="12.75" customHeight="1" x14ac:dyDescent="0.2"/>
  </sheetData>
  <mergeCells count="17">
    <mergeCell ref="A1:I1"/>
    <mergeCell ref="A3:I3"/>
    <mergeCell ref="A4:I4"/>
    <mergeCell ref="A5:I5"/>
    <mergeCell ref="A11:I11"/>
    <mergeCell ref="A13:I13"/>
    <mergeCell ref="A16:I16"/>
    <mergeCell ref="G6:G7"/>
    <mergeCell ref="H6:H7"/>
    <mergeCell ref="I6:I7"/>
    <mergeCell ref="B6:B7"/>
    <mergeCell ref="C6:C7"/>
    <mergeCell ref="D6:D7"/>
    <mergeCell ref="E6:E7"/>
    <mergeCell ref="F6:F7"/>
    <mergeCell ref="A9:I9"/>
    <mergeCell ref="A6:A7"/>
  </mergeCells>
  <phoneticPr fontId="6" type="noConversion"/>
  <dataValidations count="1">
    <dataValidation allowBlank="1" sqref="B12 B10"/>
  </dataValidations>
  <pageMargins left="0.78740157480314965" right="0.39370078740157483" top="0.78740157480314965" bottom="0.78740157480314965" header="0" footer="0"/>
  <pageSetup paperSize="9"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1"/>
  <sheetViews>
    <sheetView view="pageBreakPreview" topLeftCell="A2" zoomScaleNormal="55" zoomScaleSheetLayoutView="100" workbookViewId="0">
      <selection activeCell="B41" sqref="B41"/>
    </sheetView>
  </sheetViews>
  <sheetFormatPr defaultColWidth="8.85546875" defaultRowHeight="15.75" x14ac:dyDescent="0.2"/>
  <cols>
    <col min="1" max="1" width="6.42578125" style="29" customWidth="1"/>
    <col min="2" max="2" width="94" style="29" customWidth="1"/>
    <col min="3" max="3" width="9.7109375" style="29" customWidth="1"/>
    <col min="4" max="4" width="11.7109375" style="29" customWidth="1"/>
    <col min="5" max="5" width="9.42578125" style="29" customWidth="1"/>
    <col min="6" max="6" width="17.42578125" style="29" customWidth="1"/>
    <col min="7" max="7" width="10.42578125" style="29" customWidth="1"/>
    <col min="8" max="16384" width="8.85546875" style="29"/>
  </cols>
  <sheetData>
    <row r="1" spans="1:6" ht="8.25" hidden="1" customHeight="1" x14ac:dyDescent="0.2"/>
    <row r="2" spans="1:6" s="30" customFormat="1" ht="21" customHeight="1" x14ac:dyDescent="0.2">
      <c r="A2" s="418" t="s">
        <v>469</v>
      </c>
      <c r="B2" s="418"/>
      <c r="C2" s="418"/>
      <c r="D2" s="418"/>
      <c r="E2" s="418"/>
      <c r="F2" s="418"/>
    </row>
    <row r="3" spans="1:6" s="30" customFormat="1" ht="21" customHeight="1" x14ac:dyDescent="0.2">
      <c r="A3" s="423"/>
      <c r="B3" s="424"/>
      <c r="C3" s="424"/>
      <c r="D3" s="424"/>
      <c r="E3" s="424"/>
      <c r="F3" s="424"/>
    </row>
    <row r="4" spans="1:6" x14ac:dyDescent="0.2">
      <c r="A4" s="418" t="s">
        <v>251</v>
      </c>
      <c r="B4" s="422"/>
      <c r="C4" s="422"/>
      <c r="D4" s="422"/>
      <c r="E4" s="422"/>
      <c r="F4" s="422"/>
    </row>
    <row r="5" spans="1:6" s="30" customFormat="1" x14ac:dyDescent="0.2">
      <c r="A5" s="418" t="s">
        <v>144</v>
      </c>
      <c r="B5" s="422"/>
      <c r="C5" s="422"/>
      <c r="D5" s="422"/>
      <c r="E5" s="422"/>
      <c r="F5" s="422"/>
    </row>
    <row r="6" spans="1:6" s="30" customFormat="1" x14ac:dyDescent="0.2">
      <c r="A6" s="74"/>
      <c r="B6" s="74"/>
      <c r="C6" s="74"/>
      <c r="D6" s="74"/>
      <c r="E6" s="74"/>
      <c r="F6" s="74"/>
    </row>
    <row r="7" spans="1:6" s="30" customFormat="1" ht="19.149999999999999" customHeight="1" x14ac:dyDescent="0.2">
      <c r="A7" s="419" t="s">
        <v>22</v>
      </c>
      <c r="B7" s="420" t="s">
        <v>23</v>
      </c>
      <c r="C7" s="419" t="s">
        <v>31</v>
      </c>
      <c r="D7" s="421" t="s">
        <v>140</v>
      </c>
      <c r="E7" s="421"/>
      <c r="F7" s="419" t="s">
        <v>141</v>
      </c>
    </row>
    <row r="8" spans="1:6" s="21" customFormat="1" ht="15.6" customHeight="1" x14ac:dyDescent="0.2">
      <c r="A8" s="419"/>
      <c r="B8" s="420"/>
      <c r="C8" s="419"/>
      <c r="D8" s="139" t="s">
        <v>142</v>
      </c>
      <c r="E8" s="140" t="s">
        <v>143</v>
      </c>
      <c r="F8" s="419"/>
    </row>
    <row r="9" spans="1:6" s="31" customFormat="1" ht="16.5" customHeight="1" x14ac:dyDescent="0.2">
      <c r="A9" s="141">
        <v>1</v>
      </c>
      <c r="B9" s="141">
        <v>2</v>
      </c>
      <c r="C9" s="142">
        <v>3</v>
      </c>
      <c r="D9" s="141">
        <v>4</v>
      </c>
      <c r="E9" s="141">
        <v>5</v>
      </c>
      <c r="F9" s="141">
        <v>6</v>
      </c>
    </row>
    <row r="10" spans="1:6" x14ac:dyDescent="0.2">
      <c r="A10" s="415" t="s">
        <v>113</v>
      </c>
      <c r="B10" s="416"/>
      <c r="C10" s="416"/>
      <c r="D10" s="416"/>
      <c r="E10" s="416"/>
      <c r="F10" s="417"/>
    </row>
    <row r="11" spans="1:6" ht="48.75" customHeight="1" x14ac:dyDescent="0.2">
      <c r="A11" s="143" t="s">
        <v>12</v>
      </c>
      <c r="B11" s="144" t="s">
        <v>110</v>
      </c>
      <c r="C11" s="140" t="s">
        <v>32</v>
      </c>
      <c r="D11" s="145"/>
      <c r="E11" s="145"/>
      <c r="F11" s="145"/>
    </row>
    <row r="12" spans="1:6" ht="47.25" x14ac:dyDescent="0.2">
      <c r="A12" s="143" t="s">
        <v>74</v>
      </c>
      <c r="B12" s="144" t="s">
        <v>103</v>
      </c>
      <c r="C12" s="140" t="s">
        <v>32</v>
      </c>
      <c r="D12" s="146"/>
      <c r="E12" s="145"/>
      <c r="F12" s="145"/>
    </row>
    <row r="13" spans="1:6" ht="15.75" customHeight="1" x14ac:dyDescent="0.2">
      <c r="A13" s="415" t="s">
        <v>112</v>
      </c>
      <c r="B13" s="416"/>
      <c r="C13" s="416"/>
      <c r="D13" s="416"/>
      <c r="E13" s="416"/>
      <c r="F13" s="417"/>
    </row>
    <row r="14" spans="1:6" ht="37.15" customHeight="1" x14ac:dyDescent="0.2">
      <c r="A14" s="143" t="s">
        <v>24</v>
      </c>
      <c r="B14" s="144" t="s">
        <v>104</v>
      </c>
      <c r="C14" s="140" t="s">
        <v>105</v>
      </c>
      <c r="D14" s="145"/>
      <c r="E14" s="145"/>
      <c r="F14" s="145"/>
    </row>
    <row r="15" spans="1:6" x14ac:dyDescent="0.2">
      <c r="A15" s="415" t="s">
        <v>111</v>
      </c>
      <c r="B15" s="416"/>
      <c r="C15" s="416"/>
      <c r="D15" s="416"/>
      <c r="E15" s="416"/>
      <c r="F15" s="417"/>
    </row>
    <row r="16" spans="1:6" ht="31.15" customHeight="1" x14ac:dyDescent="0.2">
      <c r="A16" s="143" t="s">
        <v>25</v>
      </c>
      <c r="B16" s="144" t="s">
        <v>106</v>
      </c>
      <c r="C16" s="140" t="s">
        <v>32</v>
      </c>
      <c r="D16" s="146"/>
      <c r="E16" s="145"/>
      <c r="F16" s="145"/>
    </row>
    <row r="17" spans="1:6" ht="36" customHeight="1" x14ac:dyDescent="0.2">
      <c r="A17" s="143" t="s">
        <v>26</v>
      </c>
      <c r="B17" s="144" t="s">
        <v>107</v>
      </c>
      <c r="C17" s="140" t="s">
        <v>108</v>
      </c>
      <c r="D17" s="146"/>
      <c r="E17" s="145"/>
      <c r="F17" s="145"/>
    </row>
    <row r="18" spans="1:6" ht="33.75" customHeight="1" x14ac:dyDescent="0.2">
      <c r="A18" s="143" t="s">
        <v>54</v>
      </c>
      <c r="B18" s="144" t="s">
        <v>109</v>
      </c>
      <c r="C18" s="140" t="s">
        <v>108</v>
      </c>
      <c r="D18" s="145"/>
      <c r="E18" s="145"/>
      <c r="F18" s="145"/>
    </row>
    <row r="19" spans="1:6" x14ac:dyDescent="0.2">
      <c r="A19" s="415" t="s">
        <v>114</v>
      </c>
      <c r="B19" s="416"/>
      <c r="C19" s="416"/>
      <c r="D19" s="416"/>
      <c r="E19" s="416"/>
      <c r="F19" s="417"/>
    </row>
    <row r="20" spans="1:6" ht="15.6" customHeight="1" x14ac:dyDescent="0.2">
      <c r="A20" s="143" t="s">
        <v>101</v>
      </c>
      <c r="B20" s="147" t="s">
        <v>115</v>
      </c>
      <c r="C20" s="148" t="s">
        <v>32</v>
      </c>
      <c r="D20" s="146"/>
      <c r="E20" s="145"/>
      <c r="F20" s="145"/>
    </row>
    <row r="21" spans="1:6" ht="31.5" x14ac:dyDescent="0.2">
      <c r="A21" s="143" t="s">
        <v>102</v>
      </c>
      <c r="B21" s="147" t="s">
        <v>121</v>
      </c>
      <c r="C21" s="148" t="s">
        <v>32</v>
      </c>
      <c r="D21" s="146"/>
      <c r="E21" s="145"/>
      <c r="F21" s="145"/>
    </row>
    <row r="22" spans="1:6" x14ac:dyDescent="0.2">
      <c r="A22" s="143" t="s">
        <v>122</v>
      </c>
      <c r="B22" s="147" t="s">
        <v>116</v>
      </c>
      <c r="C22" s="148" t="s">
        <v>32</v>
      </c>
      <c r="D22" s="146"/>
      <c r="E22" s="145"/>
      <c r="F22" s="145"/>
    </row>
    <row r="23" spans="1:6" x14ac:dyDescent="0.2">
      <c r="A23" s="143" t="s">
        <v>123</v>
      </c>
      <c r="B23" s="147" t="s">
        <v>117</v>
      </c>
      <c r="C23" s="148" t="s">
        <v>32</v>
      </c>
      <c r="D23" s="146"/>
      <c r="E23" s="145"/>
      <c r="F23" s="145"/>
    </row>
    <row r="24" spans="1:6" ht="17.45" customHeight="1" x14ac:dyDescent="0.2">
      <c r="A24" s="143" t="s">
        <v>124</v>
      </c>
      <c r="B24" s="147" t="s">
        <v>118</v>
      </c>
      <c r="C24" s="148" t="s">
        <v>32</v>
      </c>
      <c r="D24" s="146"/>
      <c r="E24" s="145"/>
      <c r="F24" s="145"/>
    </row>
    <row r="25" spans="1:6" ht="17.45" customHeight="1" x14ac:dyDescent="0.2">
      <c r="A25" s="143" t="s">
        <v>120</v>
      </c>
      <c r="B25" s="147" t="s">
        <v>119</v>
      </c>
      <c r="C25" s="148" t="s">
        <v>32</v>
      </c>
      <c r="D25" s="146"/>
      <c r="E25" s="145"/>
      <c r="F25" s="145"/>
    </row>
    <row r="26" spans="1:6" ht="37.5" customHeight="1" x14ac:dyDescent="0.2">
      <c r="A26" s="125" t="s">
        <v>147</v>
      </c>
      <c r="B26" s="130" t="s">
        <v>148</v>
      </c>
      <c r="C26" s="131" t="s">
        <v>32</v>
      </c>
      <c r="D26" s="146"/>
      <c r="E26" s="145"/>
      <c r="F26" s="145"/>
    </row>
    <row r="27" spans="1:6" ht="17.45" customHeight="1" x14ac:dyDescent="0.2">
      <c r="A27" s="149"/>
      <c r="B27" s="150"/>
      <c r="C27" s="150"/>
      <c r="D27" s="151"/>
      <c r="E27" s="152"/>
      <c r="F27" s="152"/>
    </row>
    <row r="28" spans="1:6" x14ac:dyDescent="0.25">
      <c r="A28" s="82" t="s">
        <v>471</v>
      </c>
      <c r="B28" s="74"/>
      <c r="C28" s="74"/>
      <c r="D28" s="74"/>
      <c r="E28" s="74"/>
      <c r="F28" s="74"/>
    </row>
    <row r="29" spans="1:6" x14ac:dyDescent="0.2">
      <c r="A29" s="84" t="s">
        <v>146</v>
      </c>
      <c r="B29" s="153"/>
      <c r="C29" s="18" t="s">
        <v>302</v>
      </c>
      <c r="D29" s="84"/>
      <c r="E29" s="84"/>
      <c r="F29" s="74"/>
    </row>
    <row r="30" spans="1:6" x14ac:dyDescent="0.2">
      <c r="A30" s="84"/>
      <c r="B30" s="84"/>
      <c r="C30" s="114"/>
      <c r="D30" s="113"/>
      <c r="E30" s="84"/>
      <c r="F30" s="74"/>
    </row>
    <row r="31" spans="1:6" x14ac:dyDescent="0.2">
      <c r="A31" s="18"/>
      <c r="B31" s="18"/>
      <c r="C31" s="18"/>
      <c r="E31" s="34"/>
    </row>
  </sheetData>
  <mergeCells count="13">
    <mergeCell ref="A13:F13"/>
    <mergeCell ref="A19:F19"/>
    <mergeCell ref="A10:F10"/>
    <mergeCell ref="A15:F15"/>
    <mergeCell ref="A2:F2"/>
    <mergeCell ref="A7:A8"/>
    <mergeCell ref="B7:B8"/>
    <mergeCell ref="C7:C8"/>
    <mergeCell ref="D7:E7"/>
    <mergeCell ref="A4:F4"/>
    <mergeCell ref="A5:F5"/>
    <mergeCell ref="A3:F3"/>
    <mergeCell ref="F7:F8"/>
  </mergeCells>
  <pageMargins left="0.78740157480314965" right="0.39370078740157483" top="0.78740157480314965" bottom="0.78740157480314965" header="0" footer="0"/>
  <pageSetup paperSize="9" scale="65" fitToWidth="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2"/>
  <sheetViews>
    <sheetView workbookViewId="0">
      <selection activeCell="A24" sqref="A24"/>
    </sheetView>
  </sheetViews>
  <sheetFormatPr defaultRowHeight="12.75" x14ac:dyDescent="0.2"/>
  <cols>
    <col min="1" max="1" width="7.28515625" customWidth="1"/>
    <col min="2" max="2" width="87.28515625" customWidth="1"/>
    <col min="3" max="3" width="16.140625" customWidth="1"/>
    <col min="4" max="5" width="10.85546875" customWidth="1"/>
    <col min="6" max="6" width="15" customWidth="1"/>
  </cols>
  <sheetData>
    <row r="1" spans="1:10" ht="18" customHeight="1" x14ac:dyDescent="0.2">
      <c r="A1" s="418" t="s">
        <v>470</v>
      </c>
      <c r="B1" s="418"/>
      <c r="C1" s="418"/>
      <c r="D1" s="418"/>
      <c r="E1" s="418"/>
      <c r="F1" s="418"/>
      <c r="G1" s="138"/>
      <c r="H1" s="138"/>
      <c r="I1" s="138"/>
      <c r="J1" s="138"/>
    </row>
    <row r="2" spans="1:10" ht="14.25" customHeight="1" x14ac:dyDescent="0.2">
      <c r="A2" s="427"/>
      <c r="B2" s="428"/>
      <c r="C2" s="428"/>
      <c r="D2" s="428"/>
      <c r="E2" s="428"/>
      <c r="F2" s="428"/>
      <c r="G2" s="138"/>
      <c r="H2" s="138"/>
      <c r="I2" s="138"/>
      <c r="J2" s="138"/>
    </row>
    <row r="3" spans="1:10" ht="18" customHeight="1" x14ac:dyDescent="0.2">
      <c r="A3" s="418" t="s">
        <v>251</v>
      </c>
      <c r="B3" s="422"/>
      <c r="C3" s="422"/>
      <c r="D3" s="422"/>
      <c r="E3" s="422"/>
      <c r="F3" s="422"/>
      <c r="G3" s="138"/>
      <c r="H3" s="138"/>
      <c r="I3" s="138"/>
      <c r="J3" s="138"/>
    </row>
    <row r="4" spans="1:10" ht="17.25" customHeight="1" x14ac:dyDescent="0.2">
      <c r="A4" s="418" t="s">
        <v>139</v>
      </c>
      <c r="B4" s="422"/>
      <c r="C4" s="422"/>
      <c r="D4" s="422"/>
      <c r="E4" s="422"/>
      <c r="F4" s="422"/>
      <c r="G4" s="138"/>
      <c r="H4" s="138"/>
      <c r="I4" s="138"/>
      <c r="J4" s="138"/>
    </row>
    <row r="5" spans="1:10" ht="12.75" customHeight="1" x14ac:dyDescent="0.2">
      <c r="A5" s="409" t="s">
        <v>188</v>
      </c>
      <c r="B5" s="407" t="s">
        <v>23</v>
      </c>
      <c r="C5" s="407" t="s">
        <v>31</v>
      </c>
      <c r="D5" s="407" t="s">
        <v>140</v>
      </c>
      <c r="E5" s="426"/>
      <c r="F5" s="407" t="s">
        <v>141</v>
      </c>
      <c r="G5" s="138"/>
      <c r="H5" s="138"/>
      <c r="I5" s="138"/>
      <c r="J5" s="138"/>
    </row>
    <row r="6" spans="1:10" ht="9.75" customHeight="1" x14ac:dyDescent="0.2">
      <c r="A6" s="425"/>
      <c r="B6" s="407"/>
      <c r="C6" s="407"/>
      <c r="D6" s="407"/>
      <c r="E6" s="426"/>
      <c r="F6" s="407"/>
      <c r="G6" s="138"/>
      <c r="H6" s="138"/>
      <c r="I6" s="138"/>
      <c r="J6" s="138"/>
    </row>
    <row r="7" spans="1:10" ht="20.25" customHeight="1" x14ac:dyDescent="0.2">
      <c r="A7" s="410"/>
      <c r="B7" s="426"/>
      <c r="C7" s="426"/>
      <c r="D7" s="154" t="s">
        <v>142</v>
      </c>
      <c r="E7" s="154" t="s">
        <v>143</v>
      </c>
      <c r="F7" s="426"/>
      <c r="G7" s="138"/>
      <c r="H7" s="138"/>
      <c r="I7" s="138"/>
      <c r="J7" s="138"/>
    </row>
    <row r="8" spans="1:10" s="52" customFormat="1" ht="15.75" x14ac:dyDescent="0.2">
      <c r="A8" s="127">
        <v>1</v>
      </c>
      <c r="B8" s="127">
        <v>2</v>
      </c>
      <c r="C8" s="127">
        <v>3</v>
      </c>
      <c r="D8" s="127">
        <v>4</v>
      </c>
      <c r="E8" s="127">
        <v>5</v>
      </c>
      <c r="F8" s="127">
        <v>6</v>
      </c>
      <c r="G8" s="155"/>
      <c r="H8" s="155"/>
      <c r="I8" s="123"/>
      <c r="J8" s="123"/>
    </row>
    <row r="9" spans="1:10" ht="15.75" x14ac:dyDescent="0.2">
      <c r="A9" s="406" t="s">
        <v>175</v>
      </c>
      <c r="B9" s="406"/>
      <c r="C9" s="406"/>
      <c r="D9" s="406"/>
      <c r="E9" s="406"/>
      <c r="F9" s="406"/>
      <c r="G9" s="155"/>
      <c r="H9" s="155"/>
      <c r="I9" s="138"/>
      <c r="J9" s="138"/>
    </row>
    <row r="10" spans="1:10" ht="47.25" x14ac:dyDescent="0.25">
      <c r="A10" s="156" t="s">
        <v>91</v>
      </c>
      <c r="B10" s="144" t="s">
        <v>176</v>
      </c>
      <c r="C10" s="157" t="s">
        <v>32</v>
      </c>
      <c r="D10" s="158"/>
      <c r="E10" s="158"/>
      <c r="F10" s="158"/>
      <c r="G10" s="155"/>
      <c r="H10" s="155"/>
      <c r="I10" s="138"/>
      <c r="J10" s="138"/>
    </row>
    <row r="11" spans="1:10" ht="24" customHeight="1" x14ac:dyDescent="0.2">
      <c r="A11" s="406" t="s">
        <v>177</v>
      </c>
      <c r="B11" s="406"/>
      <c r="C11" s="406"/>
      <c r="D11" s="406"/>
      <c r="E11" s="406"/>
      <c r="F11" s="406"/>
      <c r="G11" s="155"/>
      <c r="H11" s="155"/>
      <c r="I11" s="138"/>
      <c r="J11" s="138"/>
    </row>
    <row r="12" spans="1:10" ht="18.75" customHeight="1" x14ac:dyDescent="0.2">
      <c r="A12" s="125" t="s">
        <v>24</v>
      </c>
      <c r="B12" s="144" t="s">
        <v>174</v>
      </c>
      <c r="C12" s="127" t="s">
        <v>105</v>
      </c>
      <c r="D12" s="128"/>
      <c r="E12" s="128"/>
      <c r="F12" s="128"/>
      <c r="G12" s="155"/>
      <c r="H12" s="155"/>
      <c r="I12" s="138"/>
      <c r="J12" s="138"/>
    </row>
    <row r="13" spans="1:10" ht="17.25" customHeight="1" x14ac:dyDescent="0.2">
      <c r="A13" s="406" t="s">
        <v>178</v>
      </c>
      <c r="B13" s="406"/>
      <c r="C13" s="406"/>
      <c r="D13" s="406"/>
      <c r="E13" s="406"/>
      <c r="F13" s="406"/>
      <c r="G13" s="155"/>
      <c r="H13" s="155"/>
      <c r="I13" s="138"/>
      <c r="J13" s="138"/>
    </row>
    <row r="14" spans="1:10" ht="45.75" customHeight="1" x14ac:dyDescent="0.2">
      <c r="A14" s="125" t="s">
        <v>25</v>
      </c>
      <c r="B14" s="126" t="s">
        <v>179</v>
      </c>
      <c r="C14" s="127" t="s">
        <v>180</v>
      </c>
      <c r="D14" s="128"/>
      <c r="E14" s="128"/>
      <c r="F14" s="128"/>
      <c r="G14" s="155"/>
      <c r="H14" s="155"/>
      <c r="I14" s="138"/>
      <c r="J14" s="138"/>
    </row>
    <row r="15" spans="1:10" ht="34.5" customHeight="1" x14ac:dyDescent="0.2">
      <c r="A15" s="127" t="s">
        <v>26</v>
      </c>
      <c r="B15" s="126" t="s">
        <v>181</v>
      </c>
      <c r="C15" s="127" t="s">
        <v>180</v>
      </c>
      <c r="D15" s="128"/>
      <c r="E15" s="128"/>
      <c r="F15" s="128"/>
      <c r="G15" s="155"/>
      <c r="H15" s="155"/>
      <c r="I15" s="138"/>
      <c r="J15" s="138"/>
    </row>
    <row r="16" spans="1:10" ht="20.25" customHeight="1" x14ac:dyDescent="0.2">
      <c r="A16" s="406" t="s">
        <v>182</v>
      </c>
      <c r="B16" s="406"/>
      <c r="C16" s="406"/>
      <c r="D16" s="406"/>
      <c r="E16" s="406"/>
      <c r="F16" s="406"/>
      <c r="G16" s="155"/>
      <c r="H16" s="155"/>
      <c r="I16" s="138"/>
      <c r="J16" s="138"/>
    </row>
    <row r="17" spans="1:10" ht="16.5" customHeight="1" x14ac:dyDescent="0.25">
      <c r="A17" s="157" t="s">
        <v>101</v>
      </c>
      <c r="B17" s="126" t="s">
        <v>115</v>
      </c>
      <c r="C17" s="157" t="s">
        <v>32</v>
      </c>
      <c r="D17" s="158"/>
      <c r="E17" s="158"/>
      <c r="F17" s="158"/>
      <c r="G17" s="155"/>
      <c r="H17" s="155"/>
      <c r="I17" s="138"/>
      <c r="J17" s="138"/>
    </row>
    <row r="18" spans="1:10" ht="21.75" customHeight="1" x14ac:dyDescent="0.25">
      <c r="A18" s="157" t="s">
        <v>102</v>
      </c>
      <c r="B18" s="126" t="s">
        <v>183</v>
      </c>
      <c r="C18" s="157" t="s">
        <v>32</v>
      </c>
      <c r="D18" s="158"/>
      <c r="E18" s="158"/>
      <c r="F18" s="158"/>
      <c r="G18" s="155"/>
      <c r="H18" s="155"/>
      <c r="I18" s="138"/>
      <c r="J18" s="138"/>
    </row>
    <row r="19" spans="1:10" ht="15.75" x14ac:dyDescent="0.25">
      <c r="A19" s="157" t="s">
        <v>122</v>
      </c>
      <c r="B19" s="126" t="s">
        <v>184</v>
      </c>
      <c r="C19" s="157" t="s">
        <v>32</v>
      </c>
      <c r="D19" s="158"/>
      <c r="E19" s="158"/>
      <c r="F19" s="158"/>
      <c r="G19" s="155"/>
      <c r="H19" s="155"/>
      <c r="I19" s="138"/>
      <c r="J19" s="138"/>
    </row>
    <row r="20" spans="1:10" ht="15.75" x14ac:dyDescent="0.25">
      <c r="A20" s="157" t="s">
        <v>123</v>
      </c>
      <c r="B20" s="126" t="s">
        <v>185</v>
      </c>
      <c r="C20" s="157" t="s">
        <v>32</v>
      </c>
      <c r="D20" s="158"/>
      <c r="E20" s="158"/>
      <c r="F20" s="158"/>
      <c r="G20" s="155"/>
      <c r="H20" s="155"/>
      <c r="I20" s="138"/>
      <c r="J20" s="138"/>
    </row>
    <row r="21" spans="1:10" ht="15.75" x14ac:dyDescent="0.25">
      <c r="A21" s="157" t="s">
        <v>120</v>
      </c>
      <c r="B21" s="126" t="s">
        <v>186</v>
      </c>
      <c r="C21" s="157" t="s">
        <v>32</v>
      </c>
      <c r="D21" s="158"/>
      <c r="E21" s="158"/>
      <c r="F21" s="158"/>
      <c r="G21" s="155"/>
      <c r="H21" s="155"/>
      <c r="I21" s="138"/>
      <c r="J21" s="138"/>
    </row>
    <row r="22" spans="1:10" ht="38.25" customHeight="1" x14ac:dyDescent="0.25">
      <c r="A22" s="112"/>
      <c r="B22" s="82" t="s">
        <v>88</v>
      </c>
      <c r="C22" s="82"/>
      <c r="D22" s="82"/>
      <c r="E22" s="112"/>
      <c r="F22" s="83"/>
      <c r="G22" s="155"/>
      <c r="H22" s="155"/>
      <c r="I22" s="138"/>
      <c r="J22" s="138"/>
    </row>
    <row r="23" spans="1:10" ht="15.75" x14ac:dyDescent="0.25">
      <c r="A23" s="112"/>
      <c r="B23" s="84" t="s">
        <v>146</v>
      </c>
      <c r="C23" s="82"/>
      <c r="D23" s="18" t="s">
        <v>302</v>
      </c>
      <c r="E23" s="82"/>
      <c r="F23" s="82"/>
      <c r="G23" s="155"/>
      <c r="H23" s="155"/>
      <c r="I23" s="138"/>
      <c r="J23" s="138"/>
    </row>
    <row r="24" spans="1:10" ht="15.75" x14ac:dyDescent="0.25">
      <c r="A24" s="112"/>
      <c r="B24" s="82"/>
      <c r="C24" s="82"/>
      <c r="D24" s="82"/>
      <c r="E24" s="82"/>
      <c r="F24" s="82"/>
      <c r="G24" s="155"/>
      <c r="H24" s="155"/>
      <c r="I24" s="138"/>
      <c r="J24" s="138"/>
    </row>
    <row r="25" spans="1:10" ht="15.75" x14ac:dyDescent="0.25">
      <c r="A25" s="112"/>
      <c r="B25" s="82"/>
      <c r="C25" s="82"/>
      <c r="D25" s="83"/>
      <c r="E25" s="83"/>
      <c r="F25" s="132"/>
      <c r="G25" s="155"/>
      <c r="H25" s="155"/>
      <c r="I25" s="138"/>
      <c r="J25" s="138"/>
    </row>
    <row r="26" spans="1:10" ht="15.75" x14ac:dyDescent="0.25">
      <c r="A26" s="112"/>
      <c r="B26" s="82"/>
      <c r="C26" s="82"/>
      <c r="D26" s="82"/>
      <c r="E26" s="82"/>
      <c r="F26" s="112"/>
      <c r="G26" s="155"/>
      <c r="H26" s="155"/>
      <c r="I26" s="138"/>
      <c r="J26" s="138"/>
    </row>
    <row r="27" spans="1:10" ht="15.75" x14ac:dyDescent="0.25">
      <c r="A27" s="112"/>
      <c r="B27" s="82"/>
      <c r="C27" s="82"/>
      <c r="D27" s="82"/>
      <c r="E27" s="86"/>
      <c r="F27" s="133"/>
      <c r="G27" s="155"/>
      <c r="H27" s="155"/>
      <c r="I27" s="138"/>
      <c r="J27" s="138"/>
    </row>
    <row r="28" spans="1:10" ht="15.75" x14ac:dyDescent="0.25">
      <c r="A28" s="159"/>
      <c r="B28" s="159"/>
      <c r="C28" s="159"/>
      <c r="D28" s="159"/>
      <c r="E28" s="159"/>
      <c r="F28" s="159"/>
      <c r="G28" s="155"/>
      <c r="H28" s="155"/>
      <c r="I28" s="138"/>
      <c r="J28" s="138"/>
    </row>
    <row r="29" spans="1:10" ht="15.75" x14ac:dyDescent="0.25">
      <c r="A29" s="159"/>
      <c r="B29" s="159"/>
      <c r="C29" s="159"/>
      <c r="D29" s="159"/>
      <c r="E29" s="159"/>
      <c r="F29" s="159"/>
      <c r="G29" s="155"/>
      <c r="H29" s="155"/>
      <c r="I29" s="138"/>
      <c r="J29" s="138"/>
    </row>
    <row r="30" spans="1:10" x14ac:dyDescent="0.2">
      <c r="A30" s="138"/>
      <c r="B30" s="138"/>
      <c r="C30" s="138"/>
      <c r="D30" s="138"/>
      <c r="E30" s="138"/>
      <c r="F30" s="138"/>
      <c r="G30" s="138"/>
      <c r="H30" s="138"/>
      <c r="I30" s="138"/>
      <c r="J30" s="138"/>
    </row>
    <row r="31" spans="1:10" x14ac:dyDescent="0.2">
      <c r="A31" s="138"/>
      <c r="B31" s="138"/>
      <c r="C31" s="138"/>
      <c r="D31" s="138"/>
      <c r="E31" s="138"/>
      <c r="F31" s="138"/>
      <c r="G31" s="138"/>
      <c r="H31" s="138"/>
      <c r="I31" s="138"/>
      <c r="J31" s="138"/>
    </row>
    <row r="32" spans="1:10" x14ac:dyDescent="0.2">
      <c r="A32" s="138"/>
      <c r="B32" s="138"/>
      <c r="C32" s="138"/>
      <c r="D32" s="138"/>
      <c r="E32" s="138"/>
      <c r="F32" s="138"/>
      <c r="G32" s="138"/>
      <c r="H32" s="138"/>
      <c r="I32" s="138"/>
      <c r="J32" s="138"/>
    </row>
  </sheetData>
  <mergeCells count="13">
    <mergeCell ref="A1:F1"/>
    <mergeCell ref="A3:F3"/>
    <mergeCell ref="A4:F4"/>
    <mergeCell ref="A2:F2"/>
    <mergeCell ref="A9:F9"/>
    <mergeCell ref="A11:F11"/>
    <mergeCell ref="A13:F13"/>
    <mergeCell ref="A16:F16"/>
    <mergeCell ref="A5:A7"/>
    <mergeCell ref="B5:B7"/>
    <mergeCell ref="C5:C7"/>
    <mergeCell ref="D5:E6"/>
    <mergeCell ref="F5:F7"/>
  </mergeCells>
  <dataValidations count="1">
    <dataValidation allowBlank="1" sqref="B12 B10"/>
  </dataValidations>
  <pageMargins left="0.78740157480314965" right="0.39370078740157483" top="0.78740157480314965" bottom="0.78740157480314965" header="0" footer="0"/>
  <pageSetup paperSize="9"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32"/>
  <sheetViews>
    <sheetView topLeftCell="A22" workbookViewId="0">
      <selection activeCell="L13" sqref="L13"/>
    </sheetView>
  </sheetViews>
  <sheetFormatPr defaultColWidth="8.85546875" defaultRowHeight="15.75" x14ac:dyDescent="0.2"/>
  <cols>
    <col min="1" max="1" width="4.28515625" style="68" customWidth="1"/>
    <col min="2" max="2" width="42" style="68" customWidth="1"/>
    <col min="3" max="3" width="12.5703125" style="68" customWidth="1"/>
    <col min="4" max="4" width="12.85546875" style="68" customWidth="1"/>
    <col min="5" max="5" width="12.42578125" style="68" customWidth="1"/>
    <col min="6" max="6" width="12" style="68" customWidth="1"/>
    <col min="7" max="7" width="13.140625" style="68" customWidth="1"/>
    <col min="8" max="8" width="12.7109375" style="68" customWidth="1"/>
    <col min="9" max="9" width="19.7109375" style="68" customWidth="1"/>
    <col min="10" max="10" width="8.85546875" style="68"/>
    <col min="11" max="13" width="11.7109375" style="68" customWidth="1"/>
    <col min="14" max="14" width="10.42578125" style="68" customWidth="1"/>
    <col min="15" max="16384" width="8.85546875" style="68"/>
  </cols>
  <sheetData>
    <row r="1" spans="1:13" s="30" customFormat="1" x14ac:dyDescent="0.2">
      <c r="A1" s="432" t="s">
        <v>152</v>
      </c>
      <c r="B1" s="433"/>
      <c r="C1" s="433"/>
      <c r="D1" s="433"/>
      <c r="E1" s="433"/>
      <c r="F1" s="433"/>
      <c r="G1" s="433"/>
      <c r="H1" s="433"/>
      <c r="I1" s="433"/>
    </row>
    <row r="2" spans="1:13" ht="13.9" customHeight="1" x14ac:dyDescent="0.2">
      <c r="A2" s="74"/>
      <c r="B2" s="74"/>
      <c r="C2" s="74"/>
      <c r="D2" s="74"/>
      <c r="E2" s="74"/>
      <c r="F2" s="74"/>
      <c r="G2" s="74"/>
      <c r="H2" s="74"/>
      <c r="I2" s="74"/>
    </row>
    <row r="3" spans="1:13" x14ac:dyDescent="0.2">
      <c r="A3" s="418" t="s">
        <v>251</v>
      </c>
      <c r="B3" s="422"/>
      <c r="C3" s="422"/>
      <c r="D3" s="422"/>
      <c r="E3" s="422"/>
      <c r="F3" s="422"/>
      <c r="G3" s="422"/>
      <c r="H3" s="422"/>
      <c r="I3" s="422"/>
    </row>
    <row r="4" spans="1:13" s="33" customFormat="1" ht="19.899999999999999" customHeight="1" x14ac:dyDescent="0.25">
      <c r="A4" s="434" t="s">
        <v>187</v>
      </c>
      <c r="B4" s="435"/>
      <c r="C4" s="435"/>
      <c r="D4" s="435"/>
      <c r="E4" s="435"/>
      <c r="F4" s="435"/>
      <c r="G4" s="435"/>
      <c r="H4" s="435"/>
      <c r="I4" s="435"/>
    </row>
    <row r="5" spans="1:13" x14ac:dyDescent="0.2">
      <c r="A5" s="74"/>
      <c r="B5" s="74"/>
      <c r="C5" s="74"/>
      <c r="D5" s="74"/>
      <c r="E5" s="74"/>
      <c r="F5" s="74"/>
      <c r="G5" s="74"/>
      <c r="H5" s="74"/>
      <c r="I5" s="74"/>
    </row>
    <row r="6" spans="1:13" s="30" customFormat="1" ht="85.9" customHeight="1" x14ac:dyDescent="0.2">
      <c r="A6" s="436" t="s">
        <v>22</v>
      </c>
      <c r="B6" s="436" t="s">
        <v>125</v>
      </c>
      <c r="C6" s="438" t="s">
        <v>249</v>
      </c>
      <c r="D6" s="439"/>
      <c r="E6" s="438" t="s">
        <v>250</v>
      </c>
      <c r="F6" s="439"/>
      <c r="G6" s="438" t="s">
        <v>145</v>
      </c>
      <c r="H6" s="439"/>
      <c r="I6" s="440" t="s">
        <v>27</v>
      </c>
    </row>
    <row r="7" spans="1:13" s="21" customFormat="1" ht="16.899999999999999" customHeight="1" x14ac:dyDescent="0.2">
      <c r="A7" s="437"/>
      <c r="B7" s="437"/>
      <c r="C7" s="87" t="s">
        <v>142</v>
      </c>
      <c r="D7" s="87" t="s">
        <v>143</v>
      </c>
      <c r="E7" s="160" t="s">
        <v>142</v>
      </c>
      <c r="F7" s="160" t="s">
        <v>143</v>
      </c>
      <c r="G7" s="160" t="s">
        <v>142</v>
      </c>
      <c r="H7" s="160" t="s">
        <v>143</v>
      </c>
      <c r="I7" s="410"/>
    </row>
    <row r="8" spans="1:13" s="73" customFormat="1" ht="15" x14ac:dyDescent="0.2">
      <c r="A8" s="75">
        <v>1</v>
      </c>
      <c r="B8" s="75">
        <v>2</v>
      </c>
      <c r="C8" s="75">
        <v>3</v>
      </c>
      <c r="D8" s="75">
        <v>4</v>
      </c>
      <c r="E8" s="75">
        <v>5</v>
      </c>
      <c r="F8" s="75">
        <v>6</v>
      </c>
      <c r="G8" s="75">
        <v>7</v>
      </c>
      <c r="H8" s="75">
        <v>8</v>
      </c>
      <c r="I8" s="75">
        <v>9</v>
      </c>
      <c r="J8" s="31"/>
      <c r="K8" s="31"/>
      <c r="L8" s="31"/>
      <c r="M8" s="31"/>
    </row>
    <row r="9" spans="1:13" ht="37.9" customHeight="1" x14ac:dyDescent="0.2">
      <c r="A9" s="441" t="s">
        <v>158</v>
      </c>
      <c r="B9" s="442"/>
      <c r="C9" s="442"/>
      <c r="D9" s="442"/>
      <c r="E9" s="442"/>
      <c r="F9" s="442"/>
      <c r="G9" s="442"/>
      <c r="H9" s="442"/>
      <c r="I9" s="443"/>
      <c r="J9" s="69"/>
      <c r="K9" s="69"/>
      <c r="L9" s="69"/>
      <c r="M9" s="69"/>
    </row>
    <row r="10" spans="1:13" x14ac:dyDescent="0.25">
      <c r="A10" s="76" t="s">
        <v>91</v>
      </c>
      <c r="B10" s="77"/>
      <c r="C10" s="77"/>
      <c r="D10" s="77"/>
      <c r="E10" s="77"/>
      <c r="F10" s="77"/>
      <c r="G10" s="77"/>
      <c r="H10" s="77"/>
      <c r="I10" s="77"/>
      <c r="J10" s="69"/>
      <c r="K10" s="69"/>
      <c r="L10" s="69"/>
      <c r="M10" s="69"/>
    </row>
    <row r="11" spans="1:13" x14ac:dyDescent="0.2">
      <c r="A11" s="430" t="s">
        <v>96</v>
      </c>
      <c r="B11" s="430"/>
      <c r="C11" s="77"/>
      <c r="D11" s="77"/>
      <c r="E11" s="77"/>
      <c r="F11" s="77"/>
      <c r="G11" s="77"/>
      <c r="H11" s="77"/>
      <c r="I11" s="77"/>
      <c r="J11" s="69"/>
      <c r="K11" s="69"/>
      <c r="L11" s="69"/>
      <c r="M11" s="69"/>
    </row>
    <row r="12" spans="1:13" ht="38.450000000000003" customHeight="1" x14ac:dyDescent="0.2">
      <c r="A12" s="429" t="s">
        <v>477</v>
      </c>
      <c r="B12" s="429"/>
      <c r="C12" s="429"/>
      <c r="D12" s="429"/>
      <c r="E12" s="429"/>
      <c r="F12" s="429"/>
      <c r="G12" s="429"/>
      <c r="H12" s="429"/>
      <c r="I12" s="429"/>
      <c r="J12" s="69"/>
      <c r="K12" s="69"/>
      <c r="L12" s="69"/>
      <c r="M12" s="69"/>
    </row>
    <row r="13" spans="1:13" x14ac:dyDescent="0.25">
      <c r="A13" s="76" t="s">
        <v>28</v>
      </c>
      <c r="B13" s="77"/>
      <c r="C13" s="77"/>
      <c r="D13" s="77"/>
      <c r="E13" s="77"/>
      <c r="F13" s="77"/>
      <c r="G13" s="77"/>
      <c r="H13" s="77"/>
      <c r="I13" s="77"/>
      <c r="J13" s="69"/>
      <c r="K13" s="69"/>
      <c r="L13" s="69"/>
      <c r="M13" s="69"/>
    </row>
    <row r="14" spans="1:13" ht="18" customHeight="1" x14ac:dyDescent="0.2">
      <c r="A14" s="430" t="s">
        <v>97</v>
      </c>
      <c r="B14" s="430"/>
      <c r="C14" s="77"/>
      <c r="D14" s="77"/>
      <c r="E14" s="77"/>
      <c r="F14" s="77"/>
      <c r="G14" s="77"/>
      <c r="H14" s="77"/>
      <c r="I14" s="77"/>
      <c r="J14" s="69"/>
      <c r="K14" s="69"/>
      <c r="L14" s="69"/>
      <c r="M14" s="69"/>
    </row>
    <row r="15" spans="1:13" ht="35.450000000000003" customHeight="1" x14ac:dyDescent="0.2">
      <c r="A15" s="429" t="s">
        <v>191</v>
      </c>
      <c r="B15" s="429"/>
      <c r="C15" s="429"/>
      <c r="D15" s="429"/>
      <c r="E15" s="429"/>
      <c r="F15" s="429"/>
      <c r="G15" s="429"/>
      <c r="H15" s="429"/>
      <c r="I15" s="429"/>
      <c r="J15" s="69"/>
      <c r="K15" s="69"/>
      <c r="L15" s="69"/>
      <c r="M15" s="69"/>
    </row>
    <row r="16" spans="1:13" x14ac:dyDescent="0.25">
      <c r="A16" s="76" t="s">
        <v>94</v>
      </c>
      <c r="B16" s="77"/>
      <c r="C16" s="77"/>
      <c r="D16" s="77"/>
      <c r="E16" s="77"/>
      <c r="F16" s="77"/>
      <c r="G16" s="77"/>
      <c r="H16" s="77"/>
      <c r="I16" s="77"/>
      <c r="J16" s="69"/>
      <c r="K16" s="69"/>
      <c r="L16" s="69"/>
      <c r="M16" s="69"/>
    </row>
    <row r="17" spans="1:13" ht="18" customHeight="1" x14ac:dyDescent="0.2">
      <c r="A17" s="430" t="s">
        <v>98</v>
      </c>
      <c r="B17" s="430"/>
      <c r="C17" s="77"/>
      <c r="D17" s="77"/>
      <c r="E17" s="77"/>
      <c r="F17" s="77"/>
      <c r="G17" s="77"/>
      <c r="H17" s="77"/>
      <c r="I17" s="77"/>
      <c r="J17" s="69"/>
      <c r="K17" s="69"/>
      <c r="L17" s="69"/>
      <c r="M17" s="69"/>
    </row>
    <row r="18" spans="1:13" ht="63.75" customHeight="1" x14ac:dyDescent="0.2">
      <c r="A18" s="429" t="s">
        <v>164</v>
      </c>
      <c r="B18" s="429"/>
      <c r="C18" s="429"/>
      <c r="D18" s="429"/>
      <c r="E18" s="429"/>
      <c r="F18" s="429"/>
      <c r="G18" s="429"/>
      <c r="H18" s="429"/>
      <c r="I18" s="429"/>
      <c r="J18" s="69"/>
      <c r="K18" s="69"/>
      <c r="L18" s="69"/>
      <c r="M18" s="69"/>
    </row>
    <row r="19" spans="1:13" x14ac:dyDescent="0.25">
      <c r="A19" s="76" t="s">
        <v>43</v>
      </c>
      <c r="B19" s="77"/>
      <c r="C19" s="77"/>
      <c r="D19" s="77"/>
      <c r="E19" s="77"/>
      <c r="F19" s="77"/>
      <c r="G19" s="77"/>
      <c r="H19" s="77"/>
      <c r="I19" s="77"/>
      <c r="J19" s="69"/>
      <c r="K19" s="69"/>
      <c r="L19" s="69"/>
      <c r="M19" s="69"/>
    </row>
    <row r="20" spans="1:13" ht="18" customHeight="1" x14ac:dyDescent="0.2">
      <c r="A20" s="430" t="s">
        <v>99</v>
      </c>
      <c r="B20" s="430"/>
      <c r="C20" s="77"/>
      <c r="D20" s="77"/>
      <c r="E20" s="77"/>
      <c r="F20" s="77"/>
      <c r="G20" s="77"/>
      <c r="H20" s="77"/>
      <c r="I20" s="77"/>
      <c r="J20" s="69"/>
      <c r="K20" s="69"/>
      <c r="L20" s="69"/>
      <c r="M20" s="69"/>
    </row>
    <row r="21" spans="1:13" ht="24.6" customHeight="1" x14ac:dyDescent="0.2">
      <c r="A21" s="429" t="s">
        <v>161</v>
      </c>
      <c r="B21" s="429"/>
      <c r="C21" s="429"/>
      <c r="D21" s="429"/>
      <c r="E21" s="429"/>
      <c r="F21" s="429"/>
      <c r="G21" s="429"/>
      <c r="H21" s="429"/>
      <c r="I21" s="429"/>
      <c r="J21" s="69"/>
      <c r="K21" s="69"/>
      <c r="L21" s="69"/>
      <c r="M21" s="69"/>
    </row>
    <row r="22" spans="1:13" x14ac:dyDescent="0.25">
      <c r="A22" s="76" t="s">
        <v>44</v>
      </c>
      <c r="B22" s="77"/>
      <c r="C22" s="77"/>
      <c r="D22" s="77"/>
      <c r="E22" s="77"/>
      <c r="F22" s="77"/>
      <c r="G22" s="77"/>
      <c r="H22" s="77"/>
      <c r="I22" s="77"/>
      <c r="J22" s="69"/>
      <c r="K22" s="69"/>
      <c r="L22" s="69"/>
      <c r="M22" s="69"/>
    </row>
    <row r="23" spans="1:13" ht="18" customHeight="1" x14ac:dyDescent="0.2">
      <c r="A23" s="430" t="s">
        <v>100</v>
      </c>
      <c r="B23" s="430"/>
      <c r="C23" s="77"/>
      <c r="D23" s="77"/>
      <c r="E23" s="77"/>
      <c r="F23" s="77"/>
      <c r="G23" s="77"/>
      <c r="H23" s="77"/>
      <c r="I23" s="77"/>
      <c r="J23" s="69"/>
      <c r="K23" s="69"/>
      <c r="L23" s="69"/>
      <c r="M23" s="69"/>
    </row>
    <row r="24" spans="1:13" x14ac:dyDescent="0.2">
      <c r="A24" s="431" t="s">
        <v>73</v>
      </c>
      <c r="B24" s="431"/>
      <c r="C24" s="78"/>
      <c r="D24" s="78"/>
      <c r="E24" s="78"/>
      <c r="F24" s="78"/>
      <c r="G24" s="78"/>
      <c r="H24" s="78"/>
      <c r="I24" s="78"/>
      <c r="J24" s="69"/>
      <c r="K24" s="69"/>
      <c r="L24" s="69"/>
      <c r="M24" s="69"/>
    </row>
    <row r="25" spans="1:13" ht="7.15" customHeight="1" x14ac:dyDescent="0.2">
      <c r="A25" s="79"/>
      <c r="B25" s="79"/>
      <c r="C25" s="80"/>
      <c r="D25" s="80"/>
      <c r="E25" s="80"/>
      <c r="F25" s="80"/>
      <c r="G25" s="80"/>
      <c r="H25" s="80"/>
      <c r="I25" s="80"/>
      <c r="J25" s="69"/>
      <c r="K25" s="69"/>
      <c r="L25" s="69"/>
      <c r="M25" s="69"/>
    </row>
    <row r="26" spans="1:13" x14ac:dyDescent="0.25">
      <c r="A26" s="81"/>
      <c r="B26" s="82" t="s">
        <v>87</v>
      </c>
      <c r="C26" s="82"/>
      <c r="D26" s="82"/>
      <c r="E26" s="82"/>
      <c r="F26" s="81"/>
      <c r="G26" s="83"/>
      <c r="H26" s="83"/>
      <c r="I26" s="83"/>
      <c r="J26" s="9"/>
      <c r="K26" s="8"/>
      <c r="L26" s="32"/>
      <c r="M26" s="32"/>
    </row>
    <row r="27" spans="1:13" x14ac:dyDescent="0.25">
      <c r="A27" s="81"/>
      <c r="B27" s="84" t="s">
        <v>146</v>
      </c>
      <c r="C27" s="85"/>
      <c r="D27" s="82"/>
      <c r="E27" s="82"/>
      <c r="F27" s="81"/>
      <c r="G27" s="82" t="s">
        <v>21</v>
      </c>
      <c r="H27" s="82"/>
      <c r="I27" s="82"/>
      <c r="J27" s="6"/>
      <c r="K27" s="7"/>
      <c r="L27" s="32"/>
      <c r="M27" s="32"/>
    </row>
    <row r="28" spans="1:13" ht="8.4499999999999993" customHeight="1" x14ac:dyDescent="0.25">
      <c r="A28" s="81"/>
      <c r="B28" s="82"/>
      <c r="C28" s="82"/>
      <c r="D28" s="82"/>
      <c r="E28" s="82"/>
      <c r="F28" s="81"/>
      <c r="G28" s="82"/>
      <c r="H28" s="82"/>
      <c r="I28" s="82"/>
      <c r="J28" s="6"/>
      <c r="K28" s="7"/>
      <c r="L28" s="32"/>
      <c r="M28" s="32"/>
    </row>
    <row r="29" spans="1:13" x14ac:dyDescent="0.25">
      <c r="A29" s="81"/>
      <c r="B29" s="82" t="s">
        <v>3</v>
      </c>
      <c r="C29" s="82"/>
      <c r="D29" s="82"/>
      <c r="E29" s="82"/>
      <c r="F29" s="81"/>
      <c r="G29" s="83"/>
      <c r="H29" s="86" t="s">
        <v>138</v>
      </c>
      <c r="I29" s="82"/>
      <c r="J29" s="11"/>
      <c r="K29" s="7"/>
      <c r="L29" s="32"/>
      <c r="M29" s="32"/>
    </row>
    <row r="30" spans="1:13" x14ac:dyDescent="0.25">
      <c r="A30" s="81"/>
      <c r="B30" s="82" t="s">
        <v>0</v>
      </c>
      <c r="C30" s="82"/>
      <c r="D30" s="82"/>
      <c r="E30" s="82"/>
      <c r="F30" s="81"/>
      <c r="G30" s="82" t="s">
        <v>21</v>
      </c>
      <c r="H30" s="86" t="s">
        <v>2</v>
      </c>
      <c r="I30" s="86"/>
      <c r="J30" s="32"/>
      <c r="K30" s="7"/>
      <c r="L30" s="32"/>
      <c r="M30" s="32"/>
    </row>
    <row r="31" spans="1:13" ht="11.45" customHeight="1" x14ac:dyDescent="0.25">
      <c r="A31" s="81"/>
      <c r="B31" s="82"/>
      <c r="C31" s="82"/>
      <c r="D31" s="82"/>
      <c r="E31" s="82"/>
      <c r="F31" s="81"/>
      <c r="G31" s="82"/>
      <c r="H31" s="82"/>
      <c r="I31" s="82"/>
      <c r="J31" s="12"/>
      <c r="K31" s="7"/>
      <c r="L31" s="32"/>
      <c r="M31" s="32"/>
    </row>
    <row r="32" spans="1:13" x14ac:dyDescent="0.25">
      <c r="A32" s="32"/>
      <c r="B32" s="7"/>
      <c r="C32" s="7"/>
      <c r="D32" s="7"/>
      <c r="E32" s="7"/>
      <c r="F32" s="32"/>
      <c r="G32" s="7"/>
      <c r="J32" s="32"/>
      <c r="K32" s="7"/>
      <c r="L32" s="32"/>
      <c r="M32" s="32"/>
    </row>
  </sheetData>
  <mergeCells count="20">
    <mergeCell ref="A17:B17"/>
    <mergeCell ref="A1:I1"/>
    <mergeCell ref="A3:I3"/>
    <mergeCell ref="A4:I4"/>
    <mergeCell ref="A6:A7"/>
    <mergeCell ref="B6:B7"/>
    <mergeCell ref="C6:D6"/>
    <mergeCell ref="E6:F6"/>
    <mergeCell ref="G6:H6"/>
    <mergeCell ref="I6:I7"/>
    <mergeCell ref="A9:I9"/>
    <mergeCell ref="A11:B11"/>
    <mergeCell ref="A12:I12"/>
    <mergeCell ref="A14:B14"/>
    <mergeCell ref="A15:I15"/>
    <mergeCell ref="A18:I18"/>
    <mergeCell ref="A20:B20"/>
    <mergeCell ref="A21:I21"/>
    <mergeCell ref="A23:B23"/>
    <mergeCell ref="A24:B24"/>
  </mergeCells>
  <pageMargins left="0.70866141732283472" right="0.70866141732283472" top="0.74803149606299213" bottom="0.74803149606299213" header="0.31496062992125984" footer="0.31496062992125984"/>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5"/>
  <sheetViews>
    <sheetView view="pageBreakPreview" zoomScaleNormal="85" zoomScaleSheetLayoutView="100" workbookViewId="0">
      <selection activeCell="I16" sqref="I16"/>
    </sheetView>
  </sheetViews>
  <sheetFormatPr defaultRowHeight="12.75" x14ac:dyDescent="0.2"/>
  <cols>
    <col min="1" max="1" width="3.7109375" customWidth="1"/>
    <col min="2" max="2" width="20.7109375" customWidth="1"/>
    <col min="3" max="3" width="18.85546875" customWidth="1"/>
    <col min="4" max="13" width="11.28515625" customWidth="1"/>
    <col min="14" max="14" width="21.7109375" customWidth="1"/>
  </cols>
  <sheetData>
    <row r="1" spans="1:14" ht="15.75" customHeight="1" x14ac:dyDescent="0.2">
      <c r="A1" s="444" t="s">
        <v>153</v>
      </c>
      <c r="B1" s="444"/>
      <c r="C1" s="444"/>
      <c r="D1" s="444"/>
      <c r="E1" s="444"/>
      <c r="F1" s="444"/>
      <c r="G1" s="444"/>
      <c r="H1" s="444"/>
      <c r="I1" s="444"/>
      <c r="J1" s="444"/>
      <c r="K1" s="444"/>
      <c r="L1" s="444"/>
      <c r="M1" s="444"/>
      <c r="N1" s="444"/>
    </row>
    <row r="2" spans="1:14" ht="15.75" customHeight="1" x14ac:dyDescent="0.2">
      <c r="A2" s="50"/>
      <c r="B2" s="50"/>
      <c r="C2" s="51"/>
      <c r="D2" s="51"/>
      <c r="E2" s="51"/>
      <c r="F2" s="51"/>
      <c r="G2" s="51"/>
      <c r="H2" s="51"/>
      <c r="I2" s="51"/>
      <c r="J2" s="51"/>
      <c r="K2" s="51"/>
      <c r="L2" s="51"/>
      <c r="M2" s="50"/>
      <c r="N2" s="50"/>
    </row>
    <row r="3" spans="1:14" ht="15.75" customHeight="1" x14ac:dyDescent="0.2">
      <c r="A3" s="341" t="s">
        <v>251</v>
      </c>
      <c r="B3" s="341"/>
      <c r="C3" s="341"/>
      <c r="D3" s="341"/>
      <c r="E3" s="341"/>
      <c r="F3" s="341"/>
      <c r="G3" s="341"/>
      <c r="H3" s="341"/>
      <c r="I3" s="341"/>
      <c r="J3" s="341"/>
      <c r="K3" s="341"/>
      <c r="L3" s="341"/>
      <c r="M3" s="341"/>
      <c r="N3" s="341"/>
    </row>
    <row r="4" spans="1:14" ht="15.75" customHeight="1" x14ac:dyDescent="0.2">
      <c r="A4" s="341" t="s">
        <v>192</v>
      </c>
      <c r="B4" s="445"/>
      <c r="C4" s="445"/>
      <c r="D4" s="445"/>
      <c r="E4" s="445"/>
      <c r="F4" s="445"/>
      <c r="G4" s="445"/>
      <c r="H4" s="445"/>
      <c r="I4" s="445"/>
      <c r="J4" s="445"/>
      <c r="K4" s="445"/>
      <c r="L4" s="445"/>
      <c r="M4" s="445"/>
      <c r="N4" s="445"/>
    </row>
    <row r="5" spans="1:14" ht="23.45" customHeight="1" x14ac:dyDescent="0.2">
      <c r="A5" s="341" t="s">
        <v>318</v>
      </c>
      <c r="B5" s="446"/>
      <c r="C5" s="446"/>
      <c r="D5" s="446"/>
      <c r="E5" s="446"/>
      <c r="F5" s="446"/>
      <c r="G5" s="446"/>
      <c r="H5" s="446"/>
      <c r="I5" s="446"/>
      <c r="J5" s="446"/>
      <c r="K5" s="446"/>
      <c r="L5" s="446"/>
      <c r="M5" s="446"/>
      <c r="N5" s="446"/>
    </row>
    <row r="6" spans="1:14" ht="15.75" customHeight="1" x14ac:dyDescent="0.2">
      <c r="A6" s="343" t="s">
        <v>22</v>
      </c>
      <c r="B6" s="343" t="s">
        <v>125</v>
      </c>
      <c r="C6" s="343" t="s">
        <v>126</v>
      </c>
      <c r="D6" s="343" t="s">
        <v>127</v>
      </c>
      <c r="E6" s="343"/>
      <c r="F6" s="343"/>
      <c r="G6" s="343"/>
      <c r="H6" s="343"/>
      <c r="I6" s="343"/>
      <c r="J6" s="343"/>
      <c r="K6" s="343"/>
      <c r="L6" s="343"/>
      <c r="M6" s="343"/>
      <c r="N6" s="343" t="s">
        <v>128</v>
      </c>
    </row>
    <row r="7" spans="1:14" ht="15.75" customHeight="1" x14ac:dyDescent="0.2">
      <c r="A7" s="343"/>
      <c r="B7" s="343"/>
      <c r="C7" s="343"/>
      <c r="D7" s="343" t="s">
        <v>129</v>
      </c>
      <c r="E7" s="343"/>
      <c r="F7" s="343"/>
      <c r="G7" s="343"/>
      <c r="H7" s="343"/>
      <c r="I7" s="343" t="s">
        <v>130</v>
      </c>
      <c r="J7" s="343"/>
      <c r="K7" s="343"/>
      <c r="L7" s="343"/>
      <c r="M7" s="343"/>
      <c r="N7" s="343"/>
    </row>
    <row r="8" spans="1:14" ht="15.75" customHeight="1" x14ac:dyDescent="0.2">
      <c r="A8" s="343"/>
      <c r="B8" s="343"/>
      <c r="C8" s="343"/>
      <c r="D8" s="343" t="s">
        <v>6</v>
      </c>
      <c r="E8" s="343" t="s">
        <v>131</v>
      </c>
      <c r="F8" s="343"/>
      <c r="G8" s="343"/>
      <c r="H8" s="343"/>
      <c r="I8" s="343" t="s">
        <v>6</v>
      </c>
      <c r="J8" s="343" t="s">
        <v>131</v>
      </c>
      <c r="K8" s="343"/>
      <c r="L8" s="343"/>
      <c r="M8" s="343"/>
      <c r="N8" s="343"/>
    </row>
    <row r="9" spans="1:14" ht="15.75" x14ac:dyDescent="0.2">
      <c r="A9" s="343"/>
      <c r="B9" s="343"/>
      <c r="C9" s="343"/>
      <c r="D9" s="343"/>
      <c r="E9" s="44" t="s">
        <v>132</v>
      </c>
      <c r="F9" s="44" t="s">
        <v>133</v>
      </c>
      <c r="G9" s="44" t="s">
        <v>134</v>
      </c>
      <c r="H9" s="44" t="s">
        <v>135</v>
      </c>
      <c r="I9" s="343"/>
      <c r="J9" s="44" t="s">
        <v>132</v>
      </c>
      <c r="K9" s="44" t="s">
        <v>133</v>
      </c>
      <c r="L9" s="44" t="s">
        <v>134</v>
      </c>
      <c r="M9" s="44" t="s">
        <v>135</v>
      </c>
      <c r="N9" s="343"/>
    </row>
    <row r="10" spans="1:14" s="52" customFormat="1" ht="15.75" x14ac:dyDescent="0.2">
      <c r="A10" s="70">
        <v>1</v>
      </c>
      <c r="B10" s="70">
        <f>1+A10</f>
        <v>2</v>
      </c>
      <c r="C10" s="70">
        <f t="shared" ref="C10:N10" si="0">1+B10</f>
        <v>3</v>
      </c>
      <c r="D10" s="70">
        <f t="shared" si="0"/>
        <v>4</v>
      </c>
      <c r="E10" s="70">
        <f t="shared" si="0"/>
        <v>5</v>
      </c>
      <c r="F10" s="70">
        <f t="shared" si="0"/>
        <v>6</v>
      </c>
      <c r="G10" s="70">
        <f t="shared" si="0"/>
        <v>7</v>
      </c>
      <c r="H10" s="70">
        <f t="shared" si="0"/>
        <v>8</v>
      </c>
      <c r="I10" s="70">
        <f t="shared" si="0"/>
        <v>9</v>
      </c>
      <c r="J10" s="70">
        <f t="shared" si="0"/>
        <v>10</v>
      </c>
      <c r="K10" s="70">
        <f>1+J10</f>
        <v>11</v>
      </c>
      <c r="L10" s="70">
        <f t="shared" si="0"/>
        <v>12</v>
      </c>
      <c r="M10" s="70">
        <f t="shared" si="0"/>
        <v>13</v>
      </c>
      <c r="N10" s="70">
        <f t="shared" si="0"/>
        <v>14</v>
      </c>
    </row>
    <row r="11" spans="1:14" ht="32.25" customHeight="1" x14ac:dyDescent="0.2">
      <c r="A11" s="329" t="s">
        <v>158</v>
      </c>
      <c r="B11" s="329"/>
      <c r="C11" s="329"/>
      <c r="D11" s="329"/>
      <c r="E11" s="329"/>
      <c r="F11" s="329"/>
      <c r="G11" s="329"/>
      <c r="H11" s="329"/>
      <c r="I11" s="329"/>
      <c r="J11" s="329"/>
      <c r="K11" s="329"/>
      <c r="L11" s="329"/>
      <c r="M11" s="329"/>
      <c r="N11" s="329"/>
    </row>
    <row r="12" spans="1:14" ht="18.600000000000001" customHeight="1" x14ac:dyDescent="0.2">
      <c r="A12" s="23" t="s">
        <v>91</v>
      </c>
      <c r="B12" s="43"/>
      <c r="C12" s="43"/>
      <c r="D12" s="43"/>
      <c r="E12" s="43"/>
      <c r="F12" s="43"/>
      <c r="G12" s="43"/>
      <c r="H12" s="43"/>
      <c r="I12" s="43"/>
      <c r="J12" s="43"/>
      <c r="K12" s="43"/>
      <c r="L12" s="43"/>
      <c r="M12" s="5"/>
      <c r="N12" s="5"/>
    </row>
    <row r="13" spans="1:14" ht="16.899999999999999" customHeight="1" x14ac:dyDescent="0.2">
      <c r="A13" s="335" t="s">
        <v>96</v>
      </c>
      <c r="B13" s="335"/>
      <c r="C13" s="22"/>
      <c r="D13" s="22"/>
      <c r="E13" s="22"/>
      <c r="F13" s="22"/>
      <c r="G13" s="22"/>
      <c r="H13" s="22"/>
      <c r="I13" s="22"/>
      <c r="J13" s="22"/>
      <c r="K13" s="22"/>
      <c r="L13" s="22"/>
      <c r="M13" s="22"/>
      <c r="N13" s="22"/>
    </row>
    <row r="14" spans="1:14" ht="18.75" customHeight="1" x14ac:dyDescent="0.2">
      <c r="A14" s="329" t="s">
        <v>477</v>
      </c>
      <c r="B14" s="329"/>
      <c r="C14" s="329"/>
      <c r="D14" s="329"/>
      <c r="E14" s="329"/>
      <c r="F14" s="329"/>
      <c r="G14" s="329"/>
      <c r="H14" s="329"/>
      <c r="I14" s="329"/>
      <c r="J14" s="329"/>
      <c r="K14" s="329"/>
      <c r="L14" s="329"/>
      <c r="M14" s="329"/>
      <c r="N14" s="329"/>
    </row>
    <row r="15" spans="1:14" ht="19.149999999999999" customHeight="1" x14ac:dyDescent="0.2">
      <c r="A15" s="23" t="s">
        <v>28</v>
      </c>
      <c r="B15" s="14"/>
      <c r="C15" s="14"/>
      <c r="D15" s="14"/>
      <c r="E15" s="14"/>
      <c r="F15" s="14"/>
      <c r="G15" s="14"/>
      <c r="H15" s="14"/>
      <c r="I15" s="14"/>
      <c r="J15" s="14"/>
      <c r="K15" s="14"/>
      <c r="L15" s="14"/>
      <c r="M15" s="22"/>
      <c r="N15" s="22"/>
    </row>
    <row r="16" spans="1:14" ht="15.75" x14ac:dyDescent="0.2">
      <c r="A16" s="335" t="s">
        <v>97</v>
      </c>
      <c r="B16" s="335"/>
      <c r="C16" s="22"/>
      <c r="D16" s="22"/>
      <c r="E16" s="22"/>
      <c r="F16" s="22"/>
      <c r="G16" s="22"/>
      <c r="H16" s="22"/>
      <c r="I16" s="22"/>
      <c r="J16" s="22"/>
      <c r="K16" s="22"/>
      <c r="L16" s="22"/>
      <c r="M16" s="22"/>
      <c r="N16" s="22"/>
    </row>
    <row r="17" spans="1:14" ht="16.5" customHeight="1" x14ac:dyDescent="0.2">
      <c r="A17" s="329" t="s">
        <v>159</v>
      </c>
      <c r="B17" s="329"/>
      <c r="C17" s="329"/>
      <c r="D17" s="329"/>
      <c r="E17" s="329"/>
      <c r="F17" s="329"/>
      <c r="G17" s="329"/>
      <c r="H17" s="329"/>
      <c r="I17" s="329"/>
      <c r="J17" s="329"/>
      <c r="K17" s="329"/>
      <c r="L17" s="329"/>
      <c r="M17" s="329"/>
      <c r="N17" s="329"/>
    </row>
    <row r="18" spans="1:14" ht="23.45" customHeight="1" x14ac:dyDescent="0.2">
      <c r="A18" s="23" t="s">
        <v>94</v>
      </c>
      <c r="B18" s="14"/>
      <c r="C18" s="14"/>
      <c r="D18" s="14"/>
      <c r="E18" s="14"/>
      <c r="F18" s="14"/>
      <c r="G18" s="14"/>
      <c r="H18" s="14"/>
      <c r="I18" s="14"/>
      <c r="J18" s="14"/>
      <c r="K18" s="14"/>
      <c r="L18" s="14"/>
      <c r="M18" s="5"/>
      <c r="N18" s="5"/>
    </row>
    <row r="19" spans="1:14" ht="15.75" x14ac:dyDescent="0.2">
      <c r="A19" s="335" t="s">
        <v>98</v>
      </c>
      <c r="B19" s="335"/>
      <c r="C19" s="22"/>
      <c r="D19" s="22"/>
      <c r="E19" s="22"/>
      <c r="F19" s="22"/>
      <c r="G19" s="22"/>
      <c r="H19" s="22"/>
      <c r="I19" s="22"/>
      <c r="J19" s="22"/>
      <c r="K19" s="22"/>
      <c r="L19" s="22"/>
      <c r="M19" s="22"/>
      <c r="N19" s="22"/>
    </row>
    <row r="20" spans="1:14" ht="56.45" customHeight="1" x14ac:dyDescent="0.2">
      <c r="A20" s="329" t="s">
        <v>193</v>
      </c>
      <c r="B20" s="329"/>
      <c r="C20" s="329"/>
      <c r="D20" s="329"/>
      <c r="E20" s="329"/>
      <c r="F20" s="329"/>
      <c r="G20" s="329"/>
      <c r="H20" s="329"/>
      <c r="I20" s="329"/>
      <c r="J20" s="329"/>
      <c r="K20" s="329"/>
      <c r="L20" s="329"/>
      <c r="M20" s="329"/>
      <c r="N20" s="329"/>
    </row>
    <row r="21" spans="1:14" ht="20.45" customHeight="1" x14ac:dyDescent="0.2">
      <c r="A21" s="23" t="s">
        <v>43</v>
      </c>
      <c r="B21" s="14"/>
      <c r="C21" s="14"/>
      <c r="D21" s="14"/>
      <c r="E21" s="14"/>
      <c r="F21" s="14"/>
      <c r="G21" s="14"/>
      <c r="H21" s="14"/>
      <c r="I21" s="14"/>
      <c r="J21" s="14"/>
      <c r="K21" s="14"/>
      <c r="L21" s="14"/>
      <c r="M21" s="5"/>
      <c r="N21" s="5"/>
    </row>
    <row r="22" spans="1:14" ht="23.45" customHeight="1" x14ac:dyDescent="0.2">
      <c r="A22" s="335" t="s">
        <v>99</v>
      </c>
      <c r="B22" s="335"/>
      <c r="C22" s="22"/>
      <c r="D22" s="22"/>
      <c r="E22" s="22"/>
      <c r="F22" s="22"/>
      <c r="G22" s="22"/>
      <c r="H22" s="22"/>
      <c r="I22" s="22"/>
      <c r="J22" s="22"/>
      <c r="K22" s="22"/>
      <c r="L22" s="22"/>
      <c r="M22" s="22"/>
      <c r="N22" s="22"/>
    </row>
    <row r="23" spans="1:14" ht="22.15" customHeight="1" x14ac:dyDescent="0.2">
      <c r="A23" s="329" t="s">
        <v>161</v>
      </c>
      <c r="B23" s="329"/>
      <c r="C23" s="329"/>
      <c r="D23" s="329"/>
      <c r="E23" s="329"/>
      <c r="F23" s="329"/>
      <c r="G23" s="329"/>
      <c r="H23" s="329"/>
      <c r="I23" s="329"/>
      <c r="J23" s="329"/>
      <c r="K23" s="329"/>
      <c r="L23" s="329"/>
      <c r="M23" s="329"/>
      <c r="N23" s="329"/>
    </row>
    <row r="24" spans="1:14" ht="21" customHeight="1" x14ac:dyDescent="0.2">
      <c r="A24" s="23" t="s">
        <v>44</v>
      </c>
      <c r="B24" s="14"/>
      <c r="C24" s="14"/>
      <c r="D24" s="14"/>
      <c r="E24" s="14"/>
      <c r="F24" s="14"/>
      <c r="G24" s="14"/>
      <c r="H24" s="14"/>
      <c r="I24" s="14"/>
      <c r="J24" s="14"/>
      <c r="K24" s="14"/>
      <c r="L24" s="14"/>
      <c r="M24" s="43"/>
      <c r="N24" s="43"/>
    </row>
    <row r="25" spans="1:14" ht="16.899999999999999" customHeight="1" x14ac:dyDescent="0.2">
      <c r="A25" s="335" t="s">
        <v>100</v>
      </c>
      <c r="B25" s="335"/>
      <c r="C25" s="22"/>
      <c r="D25" s="22"/>
      <c r="E25" s="22"/>
      <c r="F25" s="22"/>
      <c r="G25" s="22"/>
      <c r="H25" s="22"/>
      <c r="I25" s="22"/>
      <c r="J25" s="22"/>
      <c r="K25" s="22"/>
      <c r="L25" s="22"/>
      <c r="M25" s="22"/>
      <c r="N25" s="22"/>
    </row>
    <row r="26" spans="1:14" ht="15.75" x14ac:dyDescent="0.2">
      <c r="A26" s="47" t="s">
        <v>73</v>
      </c>
      <c r="B26" s="47"/>
      <c r="C26" s="47"/>
      <c r="D26" s="14"/>
      <c r="E26" s="14"/>
      <c r="F26" s="14"/>
      <c r="G26" s="14"/>
      <c r="H26" s="14"/>
      <c r="I26" s="14"/>
      <c r="J26" s="14"/>
      <c r="K26" s="14"/>
      <c r="L26" s="14"/>
      <c r="M26" s="5"/>
      <c r="N26" s="5"/>
    </row>
    <row r="27" spans="1:14" ht="10.9" customHeight="1" x14ac:dyDescent="0.25">
      <c r="A27" s="24"/>
      <c r="B27" s="24"/>
      <c r="C27" s="24"/>
      <c r="D27" s="24"/>
      <c r="E27" s="24"/>
      <c r="F27" s="24"/>
      <c r="G27" s="24"/>
      <c r="H27" s="24"/>
      <c r="I27" s="24"/>
      <c r="J27" s="24"/>
      <c r="K27" s="24"/>
      <c r="L27" s="24"/>
      <c r="M27" s="24"/>
      <c r="N27" s="24"/>
    </row>
    <row r="28" spans="1:14" ht="15.75" x14ac:dyDescent="0.2">
      <c r="A28" s="28"/>
      <c r="B28" s="331" t="s">
        <v>88</v>
      </c>
      <c r="C28" s="331"/>
      <c r="D28" s="331"/>
      <c r="E28" s="331"/>
      <c r="F28" s="19"/>
      <c r="G28" s="19"/>
      <c r="H28" s="19"/>
      <c r="I28" s="17"/>
      <c r="J28" s="19"/>
      <c r="K28" s="19"/>
      <c r="L28" s="28"/>
      <c r="M28" s="28"/>
      <c r="N28" s="28"/>
    </row>
    <row r="29" spans="1:14" ht="15.75" x14ac:dyDescent="0.25">
      <c r="A29" s="32"/>
      <c r="B29" s="7" t="s">
        <v>146</v>
      </c>
      <c r="C29" s="7"/>
      <c r="D29" s="7"/>
      <c r="E29" s="32"/>
      <c r="F29" s="7" t="s">
        <v>21</v>
      </c>
      <c r="G29" s="7"/>
      <c r="H29" s="7"/>
      <c r="I29" s="7"/>
      <c r="J29" s="7"/>
      <c r="K29" s="7"/>
      <c r="L29" s="32"/>
      <c r="M29" s="32"/>
      <c r="N29" s="32"/>
    </row>
    <row r="30" spans="1:14" ht="9" customHeight="1" x14ac:dyDescent="0.25">
      <c r="A30" s="32"/>
      <c r="B30" s="7"/>
      <c r="C30" s="7"/>
      <c r="D30" s="7"/>
      <c r="E30" s="32"/>
      <c r="F30" s="7"/>
      <c r="G30" s="7"/>
      <c r="H30" s="7"/>
      <c r="I30" s="7"/>
      <c r="J30" s="7"/>
      <c r="K30" s="7"/>
      <c r="L30" s="32"/>
      <c r="M30" s="32"/>
      <c r="N30" s="32"/>
    </row>
    <row r="31" spans="1:14" ht="15.75" x14ac:dyDescent="0.25">
      <c r="A31" s="32"/>
      <c r="B31" s="7" t="s">
        <v>3</v>
      </c>
      <c r="C31" s="7"/>
      <c r="D31" s="7"/>
      <c r="E31" s="32"/>
      <c r="F31" s="10"/>
      <c r="G31" s="10"/>
      <c r="H31" s="10"/>
      <c r="I31" s="11"/>
      <c r="J31" s="7"/>
      <c r="K31" s="7"/>
      <c r="L31" s="32"/>
      <c r="M31" s="32"/>
      <c r="N31" s="32"/>
    </row>
    <row r="32" spans="1:14" ht="15.75" x14ac:dyDescent="0.25">
      <c r="A32" s="32"/>
      <c r="B32" s="7" t="s">
        <v>0</v>
      </c>
      <c r="C32" s="7"/>
      <c r="D32" s="7"/>
      <c r="E32" s="32"/>
      <c r="F32" s="7" t="s">
        <v>21</v>
      </c>
      <c r="G32" s="7"/>
      <c r="H32" s="7" t="s">
        <v>1</v>
      </c>
      <c r="I32" s="32"/>
      <c r="J32" s="7"/>
      <c r="K32" s="7"/>
      <c r="L32" s="32"/>
      <c r="M32" s="32"/>
      <c r="N32" s="32"/>
    </row>
    <row r="33" spans="1:14" ht="18.75" customHeight="1" x14ac:dyDescent="0.25">
      <c r="A33" s="32"/>
      <c r="B33" s="7"/>
      <c r="C33" s="7"/>
      <c r="D33" s="7"/>
      <c r="E33" s="32"/>
      <c r="F33" s="7"/>
      <c r="G33" s="7"/>
      <c r="H33" s="13" t="s">
        <v>2</v>
      </c>
      <c r="I33" s="12"/>
      <c r="J33" s="7"/>
      <c r="K33" s="7"/>
      <c r="L33" s="32"/>
      <c r="M33" s="32"/>
      <c r="N33" s="32"/>
    </row>
    <row r="34" spans="1:14" x14ac:dyDescent="0.2">
      <c r="A34" s="26"/>
      <c r="B34" s="2"/>
      <c r="C34" s="2"/>
      <c r="D34" s="2"/>
      <c r="E34" s="26"/>
      <c r="F34" s="2"/>
      <c r="G34" s="2"/>
      <c r="H34" s="52"/>
      <c r="I34" s="26"/>
      <c r="J34" s="2"/>
      <c r="K34" s="2"/>
      <c r="L34" s="26"/>
      <c r="M34" s="26"/>
      <c r="N34" s="26"/>
    </row>
    <row r="35" spans="1:14" x14ac:dyDescent="0.2">
      <c r="A35" s="26"/>
      <c r="B35" s="26"/>
      <c r="C35" s="26"/>
      <c r="D35" s="26"/>
      <c r="E35" s="26"/>
      <c r="F35" s="26"/>
      <c r="G35" s="26"/>
      <c r="H35" s="26"/>
      <c r="I35" s="26"/>
      <c r="J35" s="26"/>
      <c r="K35" s="26"/>
      <c r="L35" s="26"/>
      <c r="M35" s="26"/>
      <c r="N35" s="26"/>
    </row>
  </sheetData>
  <mergeCells count="26">
    <mergeCell ref="A1:N1"/>
    <mergeCell ref="A3:N3"/>
    <mergeCell ref="A6:A9"/>
    <mergeCell ref="B6:B9"/>
    <mergeCell ref="C6:C9"/>
    <mergeCell ref="D6:M6"/>
    <mergeCell ref="N6:N9"/>
    <mergeCell ref="A4:N4"/>
    <mergeCell ref="A5:N5"/>
    <mergeCell ref="D7:H7"/>
    <mergeCell ref="I7:M7"/>
    <mergeCell ref="A11:N11"/>
    <mergeCell ref="J8:M8"/>
    <mergeCell ref="B28:E28"/>
    <mergeCell ref="A13:B13"/>
    <mergeCell ref="A16:B16"/>
    <mergeCell ref="A19:B19"/>
    <mergeCell ref="A23:N23"/>
    <mergeCell ref="A17:N17"/>
    <mergeCell ref="A20:N20"/>
    <mergeCell ref="A25:B25"/>
    <mergeCell ref="A14:N14"/>
    <mergeCell ref="A22:B22"/>
    <mergeCell ref="D8:D9"/>
    <mergeCell ref="E8:H8"/>
    <mergeCell ref="I8:I9"/>
  </mergeCells>
  <pageMargins left="0.78740157480314965" right="0.39370078740157483" top="0.78740157480314965" bottom="0.78740157480314965"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2.ИП</vt:lpstr>
      <vt:lpstr>4.График реализации</vt:lpstr>
      <vt:lpstr>5.План_Финансирования</vt:lpstr>
      <vt:lpstr>6.1 тариф ВС</vt:lpstr>
      <vt:lpstr>6.2. тариф во</vt:lpstr>
      <vt:lpstr>7.Стоимость этапов</vt:lpstr>
      <vt:lpstr>8.1. Показатели ВС</vt:lpstr>
      <vt:lpstr>8.2. Показатели ВО</vt:lpstr>
      <vt:lpstr>9.1. Отчет показатели ВС</vt:lpstr>
      <vt:lpstr>9.2. Отчет показатели ВО</vt:lpstr>
      <vt:lpstr>11.Отчет об исполнении ИП</vt:lpstr>
      <vt:lpstr>12.Корректировка</vt:lpstr>
      <vt:lpstr>'2.ИП'!Заголовки_для_печати</vt:lpstr>
      <vt:lpstr>'4.График реализации'!Заголовки_для_печати</vt:lpstr>
      <vt:lpstr>'5.План_Финансирования'!Заголовки_для_печати</vt:lpstr>
      <vt:lpstr>'6.1 тариф ВС'!Заголовки_для_печати</vt:lpstr>
      <vt:lpstr>'6.2. тариф во'!Заголовки_для_печати</vt:lpstr>
      <vt:lpstr>'7.Стоимость этапов'!Заголовки_для_печати</vt:lpstr>
      <vt:lpstr>'2.ИП'!Область_печати</vt:lpstr>
      <vt:lpstr>'4.График реализации'!Область_печати</vt:lpstr>
      <vt:lpstr>'5.План_Финансирования'!Область_печати</vt:lpstr>
      <vt:lpstr>'7.Стоимость этапов'!Область_печати</vt:lpstr>
      <vt:lpstr>'9.1. Отчет показатели ВС'!Область_печати</vt:lpstr>
    </vt:vector>
  </TitlesOfParts>
  <Company>krtrt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invest_chef</dc:creator>
  <cp:lastModifiedBy>Admin</cp:lastModifiedBy>
  <cp:lastPrinted>2025-10-10T07:29:26Z</cp:lastPrinted>
  <dcterms:created xsi:type="dcterms:W3CDTF">2010-03-09T14:07:36Z</dcterms:created>
  <dcterms:modified xsi:type="dcterms:W3CDTF">2025-10-11T11:19:22Z</dcterms:modified>
</cp:coreProperties>
</file>